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90" windowHeight="7755" activeTab="13"/>
  </bookViews>
  <sheets>
    <sheet name="احصائية تفصيلية" sheetId="1" r:id="rId1"/>
    <sheet name="يناير" sheetId="3" r:id="rId2"/>
    <sheet name="فبراير" sheetId="4" r:id="rId3"/>
    <sheet name="مارس" sheetId="5" r:id="rId4"/>
    <sheet name="أبريل" sheetId="6" r:id="rId5"/>
    <sheet name="مايو" sheetId="7" r:id="rId6"/>
    <sheet name="يونيو" sheetId="8" r:id="rId7"/>
    <sheet name="يوليو" sheetId="9" r:id="rId8"/>
    <sheet name="أغسطس" sheetId="10" r:id="rId9"/>
    <sheet name="سبتمبر" sheetId="11" r:id="rId10"/>
    <sheet name="أكتوبر" sheetId="12" r:id="rId11"/>
    <sheet name="نوفمبر" sheetId="13" r:id="rId12"/>
    <sheet name="ديسمبر" sheetId="14" r:id="rId13"/>
    <sheet name="DATA" sheetId="2" r:id="rId14"/>
    <sheet name="احصائية سنوية لجميع الموظفين" sheetId="15" r:id="rId15"/>
  </sheets>
  <definedNames>
    <definedName name="_xlnm._FilterDatabase" localSheetId="13" hidden="1">DATA!$A$1:$G$107</definedName>
    <definedName name="dd">DATA!$A$2</definedName>
    <definedName name="ddd">DATA!$A$2:$A$500</definedName>
  </definedNames>
  <calcPr calcId="124519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" i="15"/>
  <c r="O2"/>
  <c r="A3"/>
  <c r="A2"/>
  <c r="A6" i="1"/>
  <c r="A6" i="14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13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12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11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10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9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8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7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5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4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A6" i="3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8"/>
  <c r="B348"/>
  <c r="A349"/>
  <c r="B349"/>
  <c r="A350"/>
  <c r="B350"/>
  <c r="A351"/>
  <c r="B351"/>
  <c r="A352"/>
  <c r="B352"/>
  <c r="A353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3"/>
  <c r="B383"/>
  <c r="A384"/>
  <c r="B384"/>
  <c r="A385"/>
  <c r="B385"/>
  <c r="A386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5"/>
  <c r="B415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A491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B5"/>
  <c r="A5"/>
  <c r="B3" i="1"/>
  <c r="A7" l="1"/>
  <c r="A10"/>
  <c r="AH7" i="14"/>
  <c r="AL11" i="3"/>
  <c r="B12" i="1"/>
  <c r="B11"/>
  <c r="B10"/>
  <c r="B9"/>
  <c r="B8"/>
  <c r="B7"/>
  <c r="A9" l="1"/>
  <c r="AT100" i="14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13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12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11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10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9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8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7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6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5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T100" i="4"/>
  <c r="AS100"/>
  <c r="AR100"/>
  <c r="AQ100"/>
  <c r="AP100"/>
  <c r="AO100"/>
  <c r="AN100"/>
  <c r="AM100"/>
  <c r="AL100"/>
  <c r="AK100"/>
  <c r="AJ100"/>
  <c r="AI100"/>
  <c r="AH100"/>
  <c r="AT99"/>
  <c r="AS99"/>
  <c r="AR99"/>
  <c r="AQ99"/>
  <c r="AP99"/>
  <c r="AO99"/>
  <c r="AN99"/>
  <c r="AM99"/>
  <c r="AL99"/>
  <c r="AK99"/>
  <c r="AJ99"/>
  <c r="AI99"/>
  <c r="AH99"/>
  <c r="AT98"/>
  <c r="AS98"/>
  <c r="AR98"/>
  <c r="AQ98"/>
  <c r="AP98"/>
  <c r="AO98"/>
  <c r="AN98"/>
  <c r="AM98"/>
  <c r="AL98"/>
  <c r="AK98"/>
  <c r="AJ98"/>
  <c r="AI98"/>
  <c r="AH98"/>
  <c r="AT97"/>
  <c r="AS97"/>
  <c r="AR97"/>
  <c r="AQ97"/>
  <c r="AP97"/>
  <c r="AO97"/>
  <c r="AN97"/>
  <c r="AM97"/>
  <c r="AL97"/>
  <c r="AK97"/>
  <c r="AJ97"/>
  <c r="AI97"/>
  <c r="AH97"/>
  <c r="AT96"/>
  <c r="AS96"/>
  <c r="AR96"/>
  <c r="AQ96"/>
  <c r="AP96"/>
  <c r="AO96"/>
  <c r="AN96"/>
  <c r="AM96"/>
  <c r="AL96"/>
  <c r="AK96"/>
  <c r="AJ96"/>
  <c r="AI96"/>
  <c r="AH96"/>
  <c r="AT95"/>
  <c r="AS95"/>
  <c r="AR95"/>
  <c r="AQ95"/>
  <c r="AP95"/>
  <c r="AO95"/>
  <c r="AN95"/>
  <c r="AM95"/>
  <c r="AL95"/>
  <c r="AK95"/>
  <c r="AJ95"/>
  <c r="AI95"/>
  <c r="AH95"/>
  <c r="AT94"/>
  <c r="AS94"/>
  <c r="AR94"/>
  <c r="AQ94"/>
  <c r="AP94"/>
  <c r="AO94"/>
  <c r="AN94"/>
  <c r="AM94"/>
  <c r="AL94"/>
  <c r="AK94"/>
  <c r="AJ94"/>
  <c r="AI94"/>
  <c r="AH94"/>
  <c r="AT93"/>
  <c r="AS93"/>
  <c r="AR93"/>
  <c r="AQ93"/>
  <c r="AP93"/>
  <c r="AO93"/>
  <c r="AN93"/>
  <c r="AM93"/>
  <c r="AL93"/>
  <c r="AK93"/>
  <c r="AJ93"/>
  <c r="AI93"/>
  <c r="AH93"/>
  <c r="AT92"/>
  <c r="AS92"/>
  <c r="AR92"/>
  <c r="AQ92"/>
  <c r="AP92"/>
  <c r="AO92"/>
  <c r="AN92"/>
  <c r="AM92"/>
  <c r="AL92"/>
  <c r="AK92"/>
  <c r="AJ92"/>
  <c r="AI92"/>
  <c r="AH92"/>
  <c r="AT91"/>
  <c r="AS91"/>
  <c r="AR91"/>
  <c r="AQ91"/>
  <c r="AP91"/>
  <c r="AO91"/>
  <c r="AN91"/>
  <c r="AM91"/>
  <c r="AL91"/>
  <c r="AK91"/>
  <c r="AJ91"/>
  <c r="AI91"/>
  <c r="AH91"/>
  <c r="AT90"/>
  <c r="AS90"/>
  <c r="AR90"/>
  <c r="AQ90"/>
  <c r="AP90"/>
  <c r="AO90"/>
  <c r="AN90"/>
  <c r="AM90"/>
  <c r="AL90"/>
  <c r="AK90"/>
  <c r="AJ90"/>
  <c r="AI90"/>
  <c r="AH90"/>
  <c r="AT89"/>
  <c r="AS89"/>
  <c r="AR89"/>
  <c r="AQ89"/>
  <c r="AP89"/>
  <c r="AO89"/>
  <c r="AN89"/>
  <c r="AM89"/>
  <c r="AL89"/>
  <c r="AK89"/>
  <c r="AJ89"/>
  <c r="AI89"/>
  <c r="AH89"/>
  <c r="AT88"/>
  <c r="AS88"/>
  <c r="AR88"/>
  <c r="AQ88"/>
  <c r="AP88"/>
  <c r="AO88"/>
  <c r="AN88"/>
  <c r="AM88"/>
  <c r="AL88"/>
  <c r="AK88"/>
  <c r="AJ88"/>
  <c r="AI88"/>
  <c r="AH88"/>
  <c r="AT87"/>
  <c r="AS87"/>
  <c r="AR87"/>
  <c r="AQ87"/>
  <c r="AP87"/>
  <c r="AO87"/>
  <c r="AN87"/>
  <c r="AM87"/>
  <c r="AL87"/>
  <c r="AK87"/>
  <c r="AJ87"/>
  <c r="AI87"/>
  <c r="AH87"/>
  <c r="AT86"/>
  <c r="AS86"/>
  <c r="AR86"/>
  <c r="AQ86"/>
  <c r="AP86"/>
  <c r="AO86"/>
  <c r="AN86"/>
  <c r="AM86"/>
  <c r="AL86"/>
  <c r="AK86"/>
  <c r="AJ86"/>
  <c r="AI86"/>
  <c r="AH86"/>
  <c r="AT85"/>
  <c r="AS85"/>
  <c r="AR85"/>
  <c r="AQ85"/>
  <c r="AP85"/>
  <c r="AO85"/>
  <c r="AN85"/>
  <c r="AM85"/>
  <c r="AL85"/>
  <c r="AK85"/>
  <c r="AJ85"/>
  <c r="AI85"/>
  <c r="AH85"/>
  <c r="AT84"/>
  <c r="AS84"/>
  <c r="AR84"/>
  <c r="AQ84"/>
  <c r="AP84"/>
  <c r="AO84"/>
  <c r="AN84"/>
  <c r="AM84"/>
  <c r="AL84"/>
  <c r="AK84"/>
  <c r="AJ84"/>
  <c r="AI84"/>
  <c r="AH84"/>
  <c r="AT83"/>
  <c r="AS83"/>
  <c r="AR83"/>
  <c r="AQ83"/>
  <c r="AP83"/>
  <c r="AO83"/>
  <c r="AN83"/>
  <c r="AM83"/>
  <c r="AL83"/>
  <c r="AK83"/>
  <c r="AJ83"/>
  <c r="AI83"/>
  <c r="AH83"/>
  <c r="AT82"/>
  <c r="AS82"/>
  <c r="AR82"/>
  <c r="AQ82"/>
  <c r="AP82"/>
  <c r="AO82"/>
  <c r="AN82"/>
  <c r="AM82"/>
  <c r="AL82"/>
  <c r="AK82"/>
  <c r="AJ82"/>
  <c r="AI82"/>
  <c r="AH82"/>
  <c r="AT81"/>
  <c r="AS81"/>
  <c r="AR81"/>
  <c r="AQ81"/>
  <c r="AP81"/>
  <c r="AO81"/>
  <c r="AN81"/>
  <c r="AM81"/>
  <c r="AL81"/>
  <c r="AK81"/>
  <c r="AJ81"/>
  <c r="AI81"/>
  <c r="AH81"/>
  <c r="AT80"/>
  <c r="AS80"/>
  <c r="AR80"/>
  <c r="AQ80"/>
  <c r="AP80"/>
  <c r="AO80"/>
  <c r="AN80"/>
  <c r="AM80"/>
  <c r="AL80"/>
  <c r="AK80"/>
  <c r="AJ80"/>
  <c r="AI80"/>
  <c r="AH80"/>
  <c r="AT79"/>
  <c r="AS79"/>
  <c r="AR79"/>
  <c r="AQ79"/>
  <c r="AP79"/>
  <c r="AO79"/>
  <c r="AN79"/>
  <c r="AM79"/>
  <c r="AL79"/>
  <c r="AK79"/>
  <c r="AJ79"/>
  <c r="AI79"/>
  <c r="AH79"/>
  <c r="AT78"/>
  <c r="AS78"/>
  <c r="AR78"/>
  <c r="AQ78"/>
  <c r="AP78"/>
  <c r="AO78"/>
  <c r="AN78"/>
  <c r="AM78"/>
  <c r="AL78"/>
  <c r="AK78"/>
  <c r="AJ78"/>
  <c r="AI78"/>
  <c r="AH78"/>
  <c r="AT77"/>
  <c r="AS77"/>
  <c r="AR77"/>
  <c r="AQ77"/>
  <c r="AP77"/>
  <c r="AO77"/>
  <c r="AN77"/>
  <c r="AM77"/>
  <c r="AL77"/>
  <c r="AK77"/>
  <c r="AJ77"/>
  <c r="AI77"/>
  <c r="AH77"/>
  <c r="AT76"/>
  <c r="AS76"/>
  <c r="AR76"/>
  <c r="AQ76"/>
  <c r="AP76"/>
  <c r="AO76"/>
  <c r="AN76"/>
  <c r="AM76"/>
  <c r="AL76"/>
  <c r="AK76"/>
  <c r="AJ76"/>
  <c r="AI76"/>
  <c r="AH76"/>
  <c r="AT75"/>
  <c r="AS75"/>
  <c r="AR75"/>
  <c r="AQ75"/>
  <c r="AP75"/>
  <c r="AO75"/>
  <c r="AN75"/>
  <c r="AM75"/>
  <c r="AL75"/>
  <c r="AK75"/>
  <c r="AJ75"/>
  <c r="AI75"/>
  <c r="AH75"/>
  <c r="AT74"/>
  <c r="AS74"/>
  <c r="AR74"/>
  <c r="AQ74"/>
  <c r="AP74"/>
  <c r="AO74"/>
  <c r="AN74"/>
  <c r="AM74"/>
  <c r="AL74"/>
  <c r="AK74"/>
  <c r="AJ74"/>
  <c r="AI74"/>
  <c r="AH74"/>
  <c r="AT73"/>
  <c r="AS73"/>
  <c r="AR73"/>
  <c r="AQ73"/>
  <c r="AP73"/>
  <c r="AO73"/>
  <c r="AN73"/>
  <c r="AM73"/>
  <c r="AL73"/>
  <c r="AK73"/>
  <c r="AJ73"/>
  <c r="AI73"/>
  <c r="AH73"/>
  <c r="AT72"/>
  <c r="AS72"/>
  <c r="AR72"/>
  <c r="AQ72"/>
  <c r="AP72"/>
  <c r="AO72"/>
  <c r="AN72"/>
  <c r="AM72"/>
  <c r="AL72"/>
  <c r="AK72"/>
  <c r="AJ72"/>
  <c r="AI72"/>
  <c r="AH72"/>
  <c r="AT71"/>
  <c r="AS71"/>
  <c r="AR71"/>
  <c r="AQ71"/>
  <c r="AP71"/>
  <c r="AO71"/>
  <c r="AN71"/>
  <c r="AM71"/>
  <c r="AL71"/>
  <c r="AK71"/>
  <c r="AJ71"/>
  <c r="AI71"/>
  <c r="AH71"/>
  <c r="AT70"/>
  <c r="AS70"/>
  <c r="AR70"/>
  <c r="AQ70"/>
  <c r="AP70"/>
  <c r="AO70"/>
  <c r="AN70"/>
  <c r="AM70"/>
  <c r="AL70"/>
  <c r="AK70"/>
  <c r="AJ70"/>
  <c r="AI70"/>
  <c r="AH70"/>
  <c r="AT69"/>
  <c r="AS69"/>
  <c r="AR69"/>
  <c r="AQ69"/>
  <c r="AP69"/>
  <c r="AO69"/>
  <c r="AN69"/>
  <c r="AM69"/>
  <c r="AL69"/>
  <c r="AK69"/>
  <c r="AJ69"/>
  <c r="AI69"/>
  <c r="AH69"/>
  <c r="AT68"/>
  <c r="AS68"/>
  <c r="AR68"/>
  <c r="AQ68"/>
  <c r="AP68"/>
  <c r="AO68"/>
  <c r="AN68"/>
  <c r="AM68"/>
  <c r="AL68"/>
  <c r="AK68"/>
  <c r="AJ68"/>
  <c r="AI68"/>
  <c r="AH68"/>
  <c r="AT67"/>
  <c r="AS67"/>
  <c r="AR67"/>
  <c r="AQ67"/>
  <c r="AP67"/>
  <c r="AO67"/>
  <c r="AN67"/>
  <c r="AM67"/>
  <c r="AL67"/>
  <c r="AK67"/>
  <c r="AJ67"/>
  <c r="AI67"/>
  <c r="AH67"/>
  <c r="AT66"/>
  <c r="AS66"/>
  <c r="AR66"/>
  <c r="AQ66"/>
  <c r="AP66"/>
  <c r="AO66"/>
  <c r="AN66"/>
  <c r="AM66"/>
  <c r="AL66"/>
  <c r="AK66"/>
  <c r="AJ66"/>
  <c r="AI66"/>
  <c r="AH66"/>
  <c r="AT65"/>
  <c r="AS65"/>
  <c r="AR65"/>
  <c r="AQ65"/>
  <c r="AP65"/>
  <c r="AO65"/>
  <c r="AN65"/>
  <c r="AM65"/>
  <c r="AL65"/>
  <c r="AK65"/>
  <c r="AJ65"/>
  <c r="AI65"/>
  <c r="AH65"/>
  <c r="AT64"/>
  <c r="AS64"/>
  <c r="AR64"/>
  <c r="AQ64"/>
  <c r="AP64"/>
  <c r="AO64"/>
  <c r="AN64"/>
  <c r="AM64"/>
  <c r="AL64"/>
  <c r="AK64"/>
  <c r="AJ64"/>
  <c r="AI64"/>
  <c r="AH64"/>
  <c r="AT63"/>
  <c r="AS63"/>
  <c r="AR63"/>
  <c r="AQ63"/>
  <c r="AP63"/>
  <c r="AO63"/>
  <c r="AN63"/>
  <c r="AM63"/>
  <c r="AL63"/>
  <c r="AK63"/>
  <c r="AJ63"/>
  <c r="AI63"/>
  <c r="AH63"/>
  <c r="AT62"/>
  <c r="AS62"/>
  <c r="AR62"/>
  <c r="AQ62"/>
  <c r="AP62"/>
  <c r="AO62"/>
  <c r="AN62"/>
  <c r="AM62"/>
  <c r="AL62"/>
  <c r="AK62"/>
  <c r="AJ62"/>
  <c r="AI62"/>
  <c r="AH62"/>
  <c r="AT61"/>
  <c r="AS61"/>
  <c r="AR61"/>
  <c r="AQ61"/>
  <c r="AP61"/>
  <c r="AO61"/>
  <c r="AN61"/>
  <c r="AM61"/>
  <c r="AL61"/>
  <c r="AK61"/>
  <c r="AJ61"/>
  <c r="AI61"/>
  <c r="AH61"/>
  <c r="AT60"/>
  <c r="AS60"/>
  <c r="AR60"/>
  <c r="AQ60"/>
  <c r="AP60"/>
  <c r="AO60"/>
  <c r="AN60"/>
  <c r="AM60"/>
  <c r="AL60"/>
  <c r="AK60"/>
  <c r="AJ60"/>
  <c r="AI60"/>
  <c r="AH60"/>
  <c r="AT59"/>
  <c r="AS59"/>
  <c r="AR59"/>
  <c r="AQ59"/>
  <c r="AP59"/>
  <c r="AO59"/>
  <c r="AN59"/>
  <c r="AM59"/>
  <c r="AL59"/>
  <c r="AK59"/>
  <c r="AJ59"/>
  <c r="AI59"/>
  <c r="AH59"/>
  <c r="AT58"/>
  <c r="AS58"/>
  <c r="AR58"/>
  <c r="AQ58"/>
  <c r="AP58"/>
  <c r="AO58"/>
  <c r="AN58"/>
  <c r="AM58"/>
  <c r="AL58"/>
  <c r="AK58"/>
  <c r="AJ58"/>
  <c r="AI58"/>
  <c r="AH58"/>
  <c r="AT57"/>
  <c r="AS57"/>
  <c r="AR57"/>
  <c r="AQ57"/>
  <c r="AP57"/>
  <c r="AO57"/>
  <c r="AN57"/>
  <c r="AM57"/>
  <c r="AL57"/>
  <c r="AK57"/>
  <c r="AJ57"/>
  <c r="AI57"/>
  <c r="AH57"/>
  <c r="AT56"/>
  <c r="AS56"/>
  <c r="AR56"/>
  <c r="AQ56"/>
  <c r="AP56"/>
  <c r="AO56"/>
  <c r="AN56"/>
  <c r="AM56"/>
  <c r="AL56"/>
  <c r="AK56"/>
  <c r="AJ56"/>
  <c r="AI56"/>
  <c r="AH56"/>
  <c r="AT55"/>
  <c r="AS55"/>
  <c r="AR55"/>
  <c r="AQ55"/>
  <c r="AP55"/>
  <c r="AO55"/>
  <c r="AN55"/>
  <c r="AM55"/>
  <c r="AL55"/>
  <c r="AK55"/>
  <c r="AJ55"/>
  <c r="AI55"/>
  <c r="AH55"/>
  <c r="AT54"/>
  <c r="AS54"/>
  <c r="AR54"/>
  <c r="AQ54"/>
  <c r="AP54"/>
  <c r="AO54"/>
  <c r="AN54"/>
  <c r="AM54"/>
  <c r="AL54"/>
  <c r="AK54"/>
  <c r="AJ54"/>
  <c r="AI54"/>
  <c r="AH54"/>
  <c r="AT53"/>
  <c r="AS53"/>
  <c r="AR53"/>
  <c r="AQ53"/>
  <c r="AP53"/>
  <c r="AO53"/>
  <c r="AN53"/>
  <c r="AM53"/>
  <c r="AL53"/>
  <c r="AK53"/>
  <c r="AJ53"/>
  <c r="AI53"/>
  <c r="AH53"/>
  <c r="AT52"/>
  <c r="AS52"/>
  <c r="AR52"/>
  <c r="AQ52"/>
  <c r="AP52"/>
  <c r="AO52"/>
  <c r="AN52"/>
  <c r="AM52"/>
  <c r="AL52"/>
  <c r="AK52"/>
  <c r="AJ52"/>
  <c r="AI52"/>
  <c r="AH52"/>
  <c r="AT51"/>
  <c r="AS51"/>
  <c r="AR51"/>
  <c r="AQ51"/>
  <c r="AP51"/>
  <c r="AO51"/>
  <c r="AN51"/>
  <c r="AM51"/>
  <c r="AL51"/>
  <c r="AK51"/>
  <c r="AJ51"/>
  <c r="AI51"/>
  <c r="AH51"/>
  <c r="AT50"/>
  <c r="AS50"/>
  <c r="AR50"/>
  <c r="AQ50"/>
  <c r="AP50"/>
  <c r="AO50"/>
  <c r="AN50"/>
  <c r="AM50"/>
  <c r="AL50"/>
  <c r="AK50"/>
  <c r="AJ50"/>
  <c r="AI50"/>
  <c r="AH50"/>
  <c r="AT49"/>
  <c r="AS49"/>
  <c r="AR49"/>
  <c r="AQ49"/>
  <c r="AP49"/>
  <c r="AO49"/>
  <c r="AN49"/>
  <c r="AM49"/>
  <c r="AL49"/>
  <c r="AK49"/>
  <c r="AJ49"/>
  <c r="AI49"/>
  <c r="AH49"/>
  <c r="AT48"/>
  <c r="AS48"/>
  <c r="AR48"/>
  <c r="AQ48"/>
  <c r="AP48"/>
  <c r="AO48"/>
  <c r="AN48"/>
  <c r="AM48"/>
  <c r="AL48"/>
  <c r="AK48"/>
  <c r="AJ48"/>
  <c r="AI48"/>
  <c r="AH48"/>
  <c r="AT47"/>
  <c r="AS47"/>
  <c r="AR47"/>
  <c r="AQ47"/>
  <c r="AP47"/>
  <c r="AO47"/>
  <c r="AN47"/>
  <c r="AM47"/>
  <c r="AL47"/>
  <c r="AK47"/>
  <c r="AJ47"/>
  <c r="AI47"/>
  <c r="AH47"/>
  <c r="AT46"/>
  <c r="AS46"/>
  <c r="AR46"/>
  <c r="AQ46"/>
  <c r="AP46"/>
  <c r="AO46"/>
  <c r="AN46"/>
  <c r="AM46"/>
  <c r="AL46"/>
  <c r="AK46"/>
  <c r="AJ46"/>
  <c r="AI46"/>
  <c r="AH46"/>
  <c r="AT45"/>
  <c r="AS45"/>
  <c r="AR45"/>
  <c r="AQ45"/>
  <c r="AP45"/>
  <c r="AO45"/>
  <c r="AN45"/>
  <c r="AM45"/>
  <c r="AL45"/>
  <c r="AK45"/>
  <c r="AJ45"/>
  <c r="AI45"/>
  <c r="AH45"/>
  <c r="AT44"/>
  <c r="AS44"/>
  <c r="AR44"/>
  <c r="AQ44"/>
  <c r="AP44"/>
  <c r="AO44"/>
  <c r="AN44"/>
  <c r="AM44"/>
  <c r="AL44"/>
  <c r="AK44"/>
  <c r="AJ44"/>
  <c r="AI44"/>
  <c r="AH44"/>
  <c r="AT43"/>
  <c r="AS43"/>
  <c r="AR43"/>
  <c r="AQ43"/>
  <c r="AP43"/>
  <c r="AO43"/>
  <c r="AN43"/>
  <c r="AM43"/>
  <c r="AL43"/>
  <c r="AK43"/>
  <c r="AJ43"/>
  <c r="AI43"/>
  <c r="AH43"/>
  <c r="AT42"/>
  <c r="AS42"/>
  <c r="AR42"/>
  <c r="AQ42"/>
  <c r="AP42"/>
  <c r="AO42"/>
  <c r="AN42"/>
  <c r="AM42"/>
  <c r="AL42"/>
  <c r="AK42"/>
  <c r="AJ42"/>
  <c r="AI42"/>
  <c r="AH42"/>
  <c r="AT41"/>
  <c r="AS41"/>
  <c r="AR41"/>
  <c r="AQ41"/>
  <c r="AP41"/>
  <c r="AO41"/>
  <c r="AN41"/>
  <c r="AM41"/>
  <c r="AL41"/>
  <c r="AK41"/>
  <c r="AJ41"/>
  <c r="AI41"/>
  <c r="AH41"/>
  <c r="AT40"/>
  <c r="AS40"/>
  <c r="AR40"/>
  <c r="AQ40"/>
  <c r="AP40"/>
  <c r="AO40"/>
  <c r="AN40"/>
  <c r="AM40"/>
  <c r="AL40"/>
  <c r="AK40"/>
  <c r="AJ40"/>
  <c r="AI40"/>
  <c r="AH40"/>
  <c r="AT39"/>
  <c r="AS39"/>
  <c r="AR39"/>
  <c r="AQ39"/>
  <c r="AP39"/>
  <c r="AO39"/>
  <c r="AN39"/>
  <c r="AM39"/>
  <c r="AL39"/>
  <c r="AK39"/>
  <c r="AJ39"/>
  <c r="AI39"/>
  <c r="AH39"/>
  <c r="AT38"/>
  <c r="AS38"/>
  <c r="AR38"/>
  <c r="AQ38"/>
  <c r="AP38"/>
  <c r="AO38"/>
  <c r="AN38"/>
  <c r="AM38"/>
  <c r="AL38"/>
  <c r="AK38"/>
  <c r="AJ38"/>
  <c r="AI38"/>
  <c r="AH38"/>
  <c r="AT37"/>
  <c r="AS37"/>
  <c r="AR37"/>
  <c r="AQ37"/>
  <c r="AP37"/>
  <c r="AO37"/>
  <c r="AN37"/>
  <c r="AM37"/>
  <c r="AL37"/>
  <c r="AK37"/>
  <c r="AJ37"/>
  <c r="AI37"/>
  <c r="AH37"/>
  <c r="AT36"/>
  <c r="AS36"/>
  <c r="AR36"/>
  <c r="AQ36"/>
  <c r="AP36"/>
  <c r="AO36"/>
  <c r="AN36"/>
  <c r="AM36"/>
  <c r="AL36"/>
  <c r="AK36"/>
  <c r="AJ36"/>
  <c r="AI36"/>
  <c r="AH36"/>
  <c r="AT35"/>
  <c r="AS35"/>
  <c r="AR35"/>
  <c r="AQ35"/>
  <c r="AP35"/>
  <c r="AO35"/>
  <c r="AN35"/>
  <c r="AM35"/>
  <c r="AL35"/>
  <c r="AK35"/>
  <c r="AJ35"/>
  <c r="AI35"/>
  <c r="AH35"/>
  <c r="AT34"/>
  <c r="AS34"/>
  <c r="AR34"/>
  <c r="AQ34"/>
  <c r="AP34"/>
  <c r="AO34"/>
  <c r="AN34"/>
  <c r="AM34"/>
  <c r="AL34"/>
  <c r="AK34"/>
  <c r="AJ34"/>
  <c r="AI34"/>
  <c r="AH34"/>
  <c r="AT33"/>
  <c r="AS33"/>
  <c r="AR33"/>
  <c r="AQ33"/>
  <c r="AP33"/>
  <c r="AO33"/>
  <c r="AN33"/>
  <c r="AM33"/>
  <c r="AL33"/>
  <c r="AK33"/>
  <c r="AJ33"/>
  <c r="AI33"/>
  <c r="AH33"/>
  <c r="AT32"/>
  <c r="AS32"/>
  <c r="AR32"/>
  <c r="AQ32"/>
  <c r="AP32"/>
  <c r="AO32"/>
  <c r="AN32"/>
  <c r="AM32"/>
  <c r="AL32"/>
  <c r="AK32"/>
  <c r="AJ32"/>
  <c r="AI32"/>
  <c r="AH32"/>
  <c r="AT31"/>
  <c r="AS31"/>
  <c r="AR31"/>
  <c r="AQ31"/>
  <c r="AP31"/>
  <c r="AO31"/>
  <c r="AN31"/>
  <c r="AM31"/>
  <c r="AL31"/>
  <c r="AK31"/>
  <c r="AJ31"/>
  <c r="AI31"/>
  <c r="AH31"/>
  <c r="AT30"/>
  <c r="AS30"/>
  <c r="AR30"/>
  <c r="AQ30"/>
  <c r="AP30"/>
  <c r="AO30"/>
  <c r="AN30"/>
  <c r="AM30"/>
  <c r="AL30"/>
  <c r="AK30"/>
  <c r="AJ30"/>
  <c r="AI30"/>
  <c r="AH30"/>
  <c r="AT29"/>
  <c r="AS29"/>
  <c r="AR29"/>
  <c r="AQ29"/>
  <c r="AP29"/>
  <c r="AO29"/>
  <c r="AN29"/>
  <c r="AM29"/>
  <c r="AL29"/>
  <c r="AK29"/>
  <c r="AJ29"/>
  <c r="AI29"/>
  <c r="AH29"/>
  <c r="AT28"/>
  <c r="AS28"/>
  <c r="AR28"/>
  <c r="AQ28"/>
  <c r="AP28"/>
  <c r="AO28"/>
  <c r="AN28"/>
  <c r="AM28"/>
  <c r="AL28"/>
  <c r="AK28"/>
  <c r="AJ28"/>
  <c r="AI28"/>
  <c r="AH28"/>
  <c r="AT27"/>
  <c r="AS27"/>
  <c r="AR27"/>
  <c r="AQ27"/>
  <c r="AP27"/>
  <c r="AO27"/>
  <c r="AN27"/>
  <c r="AM27"/>
  <c r="AL27"/>
  <c r="AK27"/>
  <c r="AJ27"/>
  <c r="AI27"/>
  <c r="AH27"/>
  <c r="AT26"/>
  <c r="AS26"/>
  <c r="AR26"/>
  <c r="AQ26"/>
  <c r="AP26"/>
  <c r="AO26"/>
  <c r="AN26"/>
  <c r="AM26"/>
  <c r="AL26"/>
  <c r="AK26"/>
  <c r="AJ26"/>
  <c r="AI26"/>
  <c r="AH26"/>
  <c r="AT25"/>
  <c r="AS25"/>
  <c r="AR25"/>
  <c r="AQ25"/>
  <c r="AP25"/>
  <c r="AO25"/>
  <c r="AN25"/>
  <c r="AM25"/>
  <c r="AL25"/>
  <c r="AK25"/>
  <c r="AJ25"/>
  <c r="AI25"/>
  <c r="AH25"/>
  <c r="AT24"/>
  <c r="AS24"/>
  <c r="AR24"/>
  <c r="AQ24"/>
  <c r="AP24"/>
  <c r="AO24"/>
  <c r="AN24"/>
  <c r="AM24"/>
  <c r="AL24"/>
  <c r="AK24"/>
  <c r="AJ24"/>
  <c r="AI24"/>
  <c r="AH24"/>
  <c r="AT23"/>
  <c r="AS23"/>
  <c r="AR23"/>
  <c r="AQ23"/>
  <c r="AP23"/>
  <c r="AO23"/>
  <c r="AN23"/>
  <c r="AM23"/>
  <c r="AL23"/>
  <c r="AK23"/>
  <c r="AJ23"/>
  <c r="AI23"/>
  <c r="AH23"/>
  <c r="AT22"/>
  <c r="AS22"/>
  <c r="AR22"/>
  <c r="AQ22"/>
  <c r="AP22"/>
  <c r="AO22"/>
  <c r="AN22"/>
  <c r="AM22"/>
  <c r="AL22"/>
  <c r="AK22"/>
  <c r="AJ22"/>
  <c r="AI22"/>
  <c r="AH22"/>
  <c r="AT21"/>
  <c r="AS21"/>
  <c r="AR21"/>
  <c r="AQ21"/>
  <c r="AP21"/>
  <c r="AO21"/>
  <c r="AN21"/>
  <c r="AM21"/>
  <c r="AL21"/>
  <c r="AK21"/>
  <c r="AJ21"/>
  <c r="AI21"/>
  <c r="AH21"/>
  <c r="AT20"/>
  <c r="AS20"/>
  <c r="AR20"/>
  <c r="AQ20"/>
  <c r="AP20"/>
  <c r="AO20"/>
  <c r="AN20"/>
  <c r="AM20"/>
  <c r="AL20"/>
  <c r="AK20"/>
  <c r="AJ20"/>
  <c r="AI20"/>
  <c r="AH20"/>
  <c r="AT19"/>
  <c r="AS19"/>
  <c r="AR19"/>
  <c r="AQ19"/>
  <c r="AP19"/>
  <c r="AO19"/>
  <c r="AN19"/>
  <c r="AM19"/>
  <c r="AL19"/>
  <c r="AK19"/>
  <c r="AJ19"/>
  <c r="AI19"/>
  <c r="AH19"/>
  <c r="AT18"/>
  <c r="AS18"/>
  <c r="AR18"/>
  <c r="AQ18"/>
  <c r="AP18"/>
  <c r="AO18"/>
  <c r="AN18"/>
  <c r="AM18"/>
  <c r="AL18"/>
  <c r="AK18"/>
  <c r="AJ18"/>
  <c r="AI18"/>
  <c r="AH18"/>
  <c r="AT17"/>
  <c r="AS17"/>
  <c r="AR17"/>
  <c r="AQ17"/>
  <c r="AP17"/>
  <c r="AO17"/>
  <c r="AN17"/>
  <c r="AM17"/>
  <c r="AL17"/>
  <c r="AK17"/>
  <c r="AJ17"/>
  <c r="AI17"/>
  <c r="AH17"/>
  <c r="AT16"/>
  <c r="AS16"/>
  <c r="AR16"/>
  <c r="AQ16"/>
  <c r="AP16"/>
  <c r="AO16"/>
  <c r="AN16"/>
  <c r="AM16"/>
  <c r="AL16"/>
  <c r="AK16"/>
  <c r="AJ16"/>
  <c r="AI16"/>
  <c r="AH16"/>
  <c r="AT15"/>
  <c r="AS15"/>
  <c r="AR15"/>
  <c r="AQ15"/>
  <c r="AP15"/>
  <c r="AO15"/>
  <c r="AN15"/>
  <c r="AM15"/>
  <c r="AL15"/>
  <c r="AK15"/>
  <c r="AJ15"/>
  <c r="AI15"/>
  <c r="AH15"/>
  <c r="AT14"/>
  <c r="AS14"/>
  <c r="AR14"/>
  <c r="AQ14"/>
  <c r="AP14"/>
  <c r="AO14"/>
  <c r="AN14"/>
  <c r="AM14"/>
  <c r="AL14"/>
  <c r="AK14"/>
  <c r="AJ14"/>
  <c r="AI14"/>
  <c r="AH14"/>
  <c r="AT13"/>
  <c r="AS13"/>
  <c r="AR13"/>
  <c r="AQ13"/>
  <c r="AP13"/>
  <c r="AO13"/>
  <c r="AN13"/>
  <c r="AM13"/>
  <c r="AL13"/>
  <c r="AK13"/>
  <c r="AJ13"/>
  <c r="AI13"/>
  <c r="AH13"/>
  <c r="AT12"/>
  <c r="AS12"/>
  <c r="AR12"/>
  <c r="AQ12"/>
  <c r="AP12"/>
  <c r="AO12"/>
  <c r="AN12"/>
  <c r="AM12"/>
  <c r="AL12"/>
  <c r="AK12"/>
  <c r="AJ12"/>
  <c r="AI12"/>
  <c r="AH12"/>
  <c r="AT11"/>
  <c r="AS11"/>
  <c r="AR11"/>
  <c r="AQ11"/>
  <c r="AP11"/>
  <c r="AO11"/>
  <c r="AN11"/>
  <c r="AM11"/>
  <c r="AL11"/>
  <c r="AK11"/>
  <c r="AJ11"/>
  <c r="AI11"/>
  <c r="AH11"/>
  <c r="AT10"/>
  <c r="AS10"/>
  <c r="AR10"/>
  <c r="AQ10"/>
  <c r="AP10"/>
  <c r="AO10"/>
  <c r="AN10"/>
  <c r="AM10"/>
  <c r="AL10"/>
  <c r="AK10"/>
  <c r="AJ10"/>
  <c r="AI10"/>
  <c r="AH10"/>
  <c r="AT9"/>
  <c r="AS9"/>
  <c r="AR9"/>
  <c r="AQ9"/>
  <c r="AP9"/>
  <c r="AO9"/>
  <c r="AN9"/>
  <c r="AM9"/>
  <c r="AL9"/>
  <c r="AK9"/>
  <c r="AJ9"/>
  <c r="AI9"/>
  <c r="AH9"/>
  <c r="AT8"/>
  <c r="AS8"/>
  <c r="AR8"/>
  <c r="AQ8"/>
  <c r="AP8"/>
  <c r="AO8"/>
  <c r="AN8"/>
  <c r="AM8"/>
  <c r="AL8"/>
  <c r="AK8"/>
  <c r="AJ8"/>
  <c r="AI8"/>
  <c r="AH8"/>
  <c r="AT7"/>
  <c r="AS7"/>
  <c r="AR7"/>
  <c r="AQ7"/>
  <c r="AP7"/>
  <c r="AO7"/>
  <c r="AN7"/>
  <c r="AM7"/>
  <c r="AL7"/>
  <c r="AK7"/>
  <c r="AJ7"/>
  <c r="AI7"/>
  <c r="AH7"/>
  <c r="AT6"/>
  <c r="AS6"/>
  <c r="AR6"/>
  <c r="AQ6"/>
  <c r="AP6"/>
  <c r="AO6"/>
  <c r="AN6"/>
  <c r="AM6"/>
  <c r="AL6"/>
  <c r="AK6"/>
  <c r="AJ6"/>
  <c r="AI6"/>
  <c r="AH6"/>
  <c r="AT5"/>
  <c r="AS5"/>
  <c r="AR5"/>
  <c r="AQ5"/>
  <c r="AP5"/>
  <c r="AO5"/>
  <c r="AN5"/>
  <c r="AM5"/>
  <c r="AL5"/>
  <c r="AK5"/>
  <c r="AJ5"/>
  <c r="AI5"/>
  <c r="AH5"/>
  <c r="AH49" i="3"/>
  <c r="AI49"/>
  <c r="AJ49"/>
  <c r="AK49"/>
  <c r="AL49"/>
  <c r="AM49"/>
  <c r="AN49"/>
  <c r="AO49"/>
  <c r="AP49"/>
  <c r="AQ49"/>
  <c r="AR49"/>
  <c r="AS49"/>
  <c r="AT49"/>
  <c r="AH50"/>
  <c r="AI50"/>
  <c r="AJ50"/>
  <c r="AK50"/>
  <c r="AL50"/>
  <c r="AM50"/>
  <c r="AN50"/>
  <c r="AO50"/>
  <c r="AP50"/>
  <c r="AQ50"/>
  <c r="AR50"/>
  <c r="AS50"/>
  <c r="AT50"/>
  <c r="AH51"/>
  <c r="AI51"/>
  <c r="AJ51"/>
  <c r="AK51"/>
  <c r="AL51"/>
  <c r="AM51"/>
  <c r="AN51"/>
  <c r="AO51"/>
  <c r="AP51"/>
  <c r="AQ51"/>
  <c r="AR51"/>
  <c r="AS51"/>
  <c r="AT51"/>
  <c r="AH52"/>
  <c r="AI52"/>
  <c r="AJ52"/>
  <c r="AK52"/>
  <c r="AL52"/>
  <c r="AM52"/>
  <c r="AN52"/>
  <c r="AO52"/>
  <c r="AP52"/>
  <c r="AQ52"/>
  <c r="AR52"/>
  <c r="AS52"/>
  <c r="AT52"/>
  <c r="AH53"/>
  <c r="AI53"/>
  <c r="AJ53"/>
  <c r="AK53"/>
  <c r="AL53"/>
  <c r="AM53"/>
  <c r="AN53"/>
  <c r="AO53"/>
  <c r="AP53"/>
  <c r="AQ53"/>
  <c r="AR53"/>
  <c r="AS53"/>
  <c r="AT53"/>
  <c r="AH54"/>
  <c r="AI54"/>
  <c r="AJ54"/>
  <c r="AK54"/>
  <c r="AL54"/>
  <c r="AM54"/>
  <c r="AN54"/>
  <c r="AO54"/>
  <c r="AP54"/>
  <c r="AQ54"/>
  <c r="AR54"/>
  <c r="AS54"/>
  <c r="AT54"/>
  <c r="AH55"/>
  <c r="AI55"/>
  <c r="AJ55"/>
  <c r="AK55"/>
  <c r="AL55"/>
  <c r="AM55"/>
  <c r="AN55"/>
  <c r="AO55"/>
  <c r="AP55"/>
  <c r="AQ55"/>
  <c r="AR55"/>
  <c r="AS55"/>
  <c r="AT55"/>
  <c r="AH56"/>
  <c r="AI56"/>
  <c r="AJ56"/>
  <c r="AK56"/>
  <c r="AL56"/>
  <c r="AM56"/>
  <c r="AN56"/>
  <c r="AO56"/>
  <c r="AP56"/>
  <c r="AQ56"/>
  <c r="AR56"/>
  <c r="AS56"/>
  <c r="AT56"/>
  <c r="AH57"/>
  <c r="AI57"/>
  <c r="AJ57"/>
  <c r="AK57"/>
  <c r="AL57"/>
  <c r="AM57"/>
  <c r="AN57"/>
  <c r="AO57"/>
  <c r="AP57"/>
  <c r="AQ57"/>
  <c r="AR57"/>
  <c r="AS57"/>
  <c r="AT57"/>
  <c r="AH58"/>
  <c r="AI58"/>
  <c r="AJ58"/>
  <c r="AK58"/>
  <c r="AL58"/>
  <c r="AM58"/>
  <c r="AN58"/>
  <c r="AO58"/>
  <c r="AP58"/>
  <c r="AQ58"/>
  <c r="AR58"/>
  <c r="AS58"/>
  <c r="AT58"/>
  <c r="AH59"/>
  <c r="AI59"/>
  <c r="AJ59"/>
  <c r="AK59"/>
  <c r="AL59"/>
  <c r="AM59"/>
  <c r="AN59"/>
  <c r="AO59"/>
  <c r="AP59"/>
  <c r="AQ59"/>
  <c r="AR59"/>
  <c r="AS59"/>
  <c r="AT59"/>
  <c r="AH60"/>
  <c r="AI60"/>
  <c r="AJ60"/>
  <c r="AK60"/>
  <c r="AL60"/>
  <c r="AM60"/>
  <c r="AN60"/>
  <c r="AO60"/>
  <c r="AP60"/>
  <c r="AQ60"/>
  <c r="AR60"/>
  <c r="AS60"/>
  <c r="AT60"/>
  <c r="AH61"/>
  <c r="AI61"/>
  <c r="AJ61"/>
  <c r="AK61"/>
  <c r="AL61"/>
  <c r="AM61"/>
  <c r="AN61"/>
  <c r="AO61"/>
  <c r="AP61"/>
  <c r="AQ61"/>
  <c r="AR61"/>
  <c r="AS61"/>
  <c r="AT61"/>
  <c r="AH62"/>
  <c r="AI62"/>
  <c r="AJ62"/>
  <c r="AK62"/>
  <c r="AL62"/>
  <c r="AM62"/>
  <c r="AN62"/>
  <c r="AO62"/>
  <c r="AP62"/>
  <c r="AQ62"/>
  <c r="AR62"/>
  <c r="AS62"/>
  <c r="AT62"/>
  <c r="AH63"/>
  <c r="AI63"/>
  <c r="AJ63"/>
  <c r="AK63"/>
  <c r="AL63"/>
  <c r="AM63"/>
  <c r="AN63"/>
  <c r="AO63"/>
  <c r="AP63"/>
  <c r="AQ63"/>
  <c r="AR63"/>
  <c r="AS63"/>
  <c r="AT63"/>
  <c r="AH64"/>
  <c r="AI64"/>
  <c r="AJ64"/>
  <c r="AK64"/>
  <c r="AL64"/>
  <c r="AM64"/>
  <c r="AN64"/>
  <c r="AO64"/>
  <c r="AP64"/>
  <c r="AQ64"/>
  <c r="AR64"/>
  <c r="AS64"/>
  <c r="AT64"/>
  <c r="AH65"/>
  <c r="AI65"/>
  <c r="AJ65"/>
  <c r="AK65"/>
  <c r="AL65"/>
  <c r="AM65"/>
  <c r="AN65"/>
  <c r="AO65"/>
  <c r="AP65"/>
  <c r="AQ65"/>
  <c r="AR65"/>
  <c r="AS65"/>
  <c r="AT65"/>
  <c r="AH66"/>
  <c r="AI66"/>
  <c r="AJ66"/>
  <c r="AK66"/>
  <c r="AL66"/>
  <c r="AM66"/>
  <c r="AN66"/>
  <c r="AO66"/>
  <c r="AP66"/>
  <c r="AQ66"/>
  <c r="AR66"/>
  <c r="AS66"/>
  <c r="AT66"/>
  <c r="AH67"/>
  <c r="AI67"/>
  <c r="AJ67"/>
  <c r="AK67"/>
  <c r="AL67"/>
  <c r="AM67"/>
  <c r="AN67"/>
  <c r="AO67"/>
  <c r="AP67"/>
  <c r="AQ67"/>
  <c r="AR67"/>
  <c r="AS67"/>
  <c r="AT67"/>
  <c r="AH68"/>
  <c r="AI68"/>
  <c r="AJ68"/>
  <c r="AK68"/>
  <c r="AL68"/>
  <c r="AM68"/>
  <c r="AN68"/>
  <c r="AO68"/>
  <c r="AP68"/>
  <c r="AQ68"/>
  <c r="AR68"/>
  <c r="AS68"/>
  <c r="AT68"/>
  <c r="AH69"/>
  <c r="AI69"/>
  <c r="AJ69"/>
  <c r="AK69"/>
  <c r="AL69"/>
  <c r="AM69"/>
  <c r="AN69"/>
  <c r="AO69"/>
  <c r="AP69"/>
  <c r="AQ69"/>
  <c r="AR69"/>
  <c r="AS69"/>
  <c r="AT69"/>
  <c r="AH70"/>
  <c r="AI70"/>
  <c r="AJ70"/>
  <c r="AK70"/>
  <c r="AL70"/>
  <c r="AM70"/>
  <c r="AN70"/>
  <c r="AO70"/>
  <c r="AP70"/>
  <c r="AQ70"/>
  <c r="AR70"/>
  <c r="AS70"/>
  <c r="AT70"/>
  <c r="AH71"/>
  <c r="AI71"/>
  <c r="AJ71"/>
  <c r="AK71"/>
  <c r="AL71"/>
  <c r="AM71"/>
  <c r="AN71"/>
  <c r="AO71"/>
  <c r="AP71"/>
  <c r="AQ71"/>
  <c r="AR71"/>
  <c r="AS71"/>
  <c r="AT71"/>
  <c r="AH72"/>
  <c r="AI72"/>
  <c r="AJ72"/>
  <c r="AK72"/>
  <c r="AL72"/>
  <c r="AM72"/>
  <c r="AN72"/>
  <c r="AO72"/>
  <c r="AP72"/>
  <c r="AQ72"/>
  <c r="AR72"/>
  <c r="AS72"/>
  <c r="AT72"/>
  <c r="AH73"/>
  <c r="AI73"/>
  <c r="AJ73"/>
  <c r="AK73"/>
  <c r="AL73"/>
  <c r="AM73"/>
  <c r="AN73"/>
  <c r="AO73"/>
  <c r="AP73"/>
  <c r="AQ73"/>
  <c r="AR73"/>
  <c r="AS73"/>
  <c r="AT73"/>
  <c r="AH74"/>
  <c r="AI74"/>
  <c r="AJ74"/>
  <c r="AK74"/>
  <c r="AL74"/>
  <c r="AM74"/>
  <c r="AN74"/>
  <c r="AO74"/>
  <c r="AP74"/>
  <c r="AQ74"/>
  <c r="AR74"/>
  <c r="AS74"/>
  <c r="AT74"/>
  <c r="AH75"/>
  <c r="AI75"/>
  <c r="AJ75"/>
  <c r="AK75"/>
  <c r="AL75"/>
  <c r="AM75"/>
  <c r="AN75"/>
  <c r="AO75"/>
  <c r="AP75"/>
  <c r="AQ75"/>
  <c r="AR75"/>
  <c r="AS75"/>
  <c r="AT75"/>
  <c r="AH76"/>
  <c r="AI76"/>
  <c r="AJ76"/>
  <c r="AK76"/>
  <c r="AL76"/>
  <c r="AM76"/>
  <c r="AN76"/>
  <c r="AO76"/>
  <c r="AP76"/>
  <c r="AQ76"/>
  <c r="AR76"/>
  <c r="AS76"/>
  <c r="AT76"/>
  <c r="AH77"/>
  <c r="AI77"/>
  <c r="AJ77"/>
  <c r="AK77"/>
  <c r="AL77"/>
  <c r="AM77"/>
  <c r="AN77"/>
  <c r="AO77"/>
  <c r="AP77"/>
  <c r="AQ77"/>
  <c r="AR77"/>
  <c r="AS77"/>
  <c r="AT77"/>
  <c r="AH78"/>
  <c r="AI78"/>
  <c r="AJ78"/>
  <c r="AK78"/>
  <c r="AL78"/>
  <c r="AM78"/>
  <c r="AN78"/>
  <c r="AO78"/>
  <c r="AP78"/>
  <c r="AQ78"/>
  <c r="AR78"/>
  <c r="AS78"/>
  <c r="AT78"/>
  <c r="AH79"/>
  <c r="AI79"/>
  <c r="AJ79"/>
  <c r="AK79"/>
  <c r="AL79"/>
  <c r="AM79"/>
  <c r="AN79"/>
  <c r="AO79"/>
  <c r="AP79"/>
  <c r="AQ79"/>
  <c r="AR79"/>
  <c r="AS79"/>
  <c r="AT79"/>
  <c r="AH80"/>
  <c r="AI80"/>
  <c r="AJ80"/>
  <c r="AK80"/>
  <c r="AL80"/>
  <c r="AM80"/>
  <c r="AN80"/>
  <c r="AO80"/>
  <c r="AP80"/>
  <c r="AQ80"/>
  <c r="AR80"/>
  <c r="AS80"/>
  <c r="AT80"/>
  <c r="AH81"/>
  <c r="AI81"/>
  <c r="AJ81"/>
  <c r="AK81"/>
  <c r="AL81"/>
  <c r="AM81"/>
  <c r="AN81"/>
  <c r="AO81"/>
  <c r="AP81"/>
  <c r="AQ81"/>
  <c r="AR81"/>
  <c r="AS81"/>
  <c r="AT81"/>
  <c r="AH82"/>
  <c r="AI82"/>
  <c r="AJ82"/>
  <c r="AK82"/>
  <c r="AL82"/>
  <c r="AM82"/>
  <c r="AN82"/>
  <c r="AO82"/>
  <c r="AP82"/>
  <c r="AQ82"/>
  <c r="AR82"/>
  <c r="AS82"/>
  <c r="AT82"/>
  <c r="AH83"/>
  <c r="AI83"/>
  <c r="AJ83"/>
  <c r="AK83"/>
  <c r="AL83"/>
  <c r="AM83"/>
  <c r="AN83"/>
  <c r="AO83"/>
  <c r="AP83"/>
  <c r="AQ83"/>
  <c r="AR83"/>
  <c r="AS83"/>
  <c r="AT83"/>
  <c r="AH84"/>
  <c r="AI84"/>
  <c r="AJ84"/>
  <c r="AK84"/>
  <c r="AL84"/>
  <c r="AM84"/>
  <c r="AN84"/>
  <c r="AO84"/>
  <c r="AP84"/>
  <c r="AQ84"/>
  <c r="AR84"/>
  <c r="AS84"/>
  <c r="AT84"/>
  <c r="AH85"/>
  <c r="AI85"/>
  <c r="AJ85"/>
  <c r="AK85"/>
  <c r="AL85"/>
  <c r="AM85"/>
  <c r="AN85"/>
  <c r="AO85"/>
  <c r="AP85"/>
  <c r="AQ85"/>
  <c r="AR85"/>
  <c r="AS85"/>
  <c r="AT85"/>
  <c r="AH86"/>
  <c r="AI86"/>
  <c r="AJ86"/>
  <c r="AK86"/>
  <c r="AL86"/>
  <c r="AM86"/>
  <c r="AN86"/>
  <c r="AO86"/>
  <c r="AP86"/>
  <c r="AQ86"/>
  <c r="AR86"/>
  <c r="AS86"/>
  <c r="AT86"/>
  <c r="AH87"/>
  <c r="AI87"/>
  <c r="AJ87"/>
  <c r="AK87"/>
  <c r="AL87"/>
  <c r="AM87"/>
  <c r="AN87"/>
  <c r="AO87"/>
  <c r="AP87"/>
  <c r="AQ87"/>
  <c r="AR87"/>
  <c r="AS87"/>
  <c r="AT87"/>
  <c r="AH88"/>
  <c r="AI88"/>
  <c r="AJ88"/>
  <c r="AK88"/>
  <c r="AL88"/>
  <c r="AM88"/>
  <c r="AN88"/>
  <c r="AO88"/>
  <c r="AP88"/>
  <c r="AQ88"/>
  <c r="AR88"/>
  <c r="AS88"/>
  <c r="AT88"/>
  <c r="AH89"/>
  <c r="AI89"/>
  <c r="AJ89"/>
  <c r="AK89"/>
  <c r="AL89"/>
  <c r="AM89"/>
  <c r="AN89"/>
  <c r="AO89"/>
  <c r="AP89"/>
  <c r="AQ89"/>
  <c r="AR89"/>
  <c r="AS89"/>
  <c r="AT89"/>
  <c r="AH90"/>
  <c r="AI90"/>
  <c r="AJ90"/>
  <c r="AK90"/>
  <c r="AL90"/>
  <c r="AM90"/>
  <c r="AN90"/>
  <c r="AO90"/>
  <c r="AP90"/>
  <c r="AQ90"/>
  <c r="AR90"/>
  <c r="AS90"/>
  <c r="AT90"/>
  <c r="AH91"/>
  <c r="AI91"/>
  <c r="AJ91"/>
  <c r="AK91"/>
  <c r="AL91"/>
  <c r="AM91"/>
  <c r="AN91"/>
  <c r="AO91"/>
  <c r="AP91"/>
  <c r="AQ91"/>
  <c r="AR91"/>
  <c r="AS91"/>
  <c r="AT91"/>
  <c r="AH92"/>
  <c r="AI92"/>
  <c r="AJ92"/>
  <c r="AK92"/>
  <c r="AL92"/>
  <c r="AM92"/>
  <c r="AN92"/>
  <c r="AO92"/>
  <c r="AP92"/>
  <c r="AQ92"/>
  <c r="AR92"/>
  <c r="AS92"/>
  <c r="AT92"/>
  <c r="AH93"/>
  <c r="AI93"/>
  <c r="AJ93"/>
  <c r="AK93"/>
  <c r="AL93"/>
  <c r="AM93"/>
  <c r="AN93"/>
  <c r="AO93"/>
  <c r="AP93"/>
  <c r="AQ93"/>
  <c r="AR93"/>
  <c r="AS93"/>
  <c r="AT93"/>
  <c r="AH94"/>
  <c r="AI94"/>
  <c r="AJ94"/>
  <c r="AK94"/>
  <c r="AL94"/>
  <c r="AM94"/>
  <c r="AN94"/>
  <c r="AO94"/>
  <c r="AP94"/>
  <c r="AQ94"/>
  <c r="AR94"/>
  <c r="AS94"/>
  <c r="AT94"/>
  <c r="AH95"/>
  <c r="AI95"/>
  <c r="AJ95"/>
  <c r="AK95"/>
  <c r="AL95"/>
  <c r="AM95"/>
  <c r="AN95"/>
  <c r="AO95"/>
  <c r="AP95"/>
  <c r="AQ95"/>
  <c r="AR95"/>
  <c r="AS95"/>
  <c r="AT95"/>
  <c r="AH96"/>
  <c r="AI96"/>
  <c r="AJ96"/>
  <c r="AK96"/>
  <c r="AL96"/>
  <c r="AM96"/>
  <c r="AN96"/>
  <c r="AO96"/>
  <c r="AP96"/>
  <c r="AQ96"/>
  <c r="AR96"/>
  <c r="AS96"/>
  <c r="AT96"/>
  <c r="AH97"/>
  <c r="AI97"/>
  <c r="AJ97"/>
  <c r="AK97"/>
  <c r="AL97"/>
  <c r="AM97"/>
  <c r="AN97"/>
  <c r="AO97"/>
  <c r="AP97"/>
  <c r="AQ97"/>
  <c r="AR97"/>
  <c r="AS97"/>
  <c r="AT97"/>
  <c r="AH98"/>
  <c r="AI98"/>
  <c r="AJ98"/>
  <c r="AK98"/>
  <c r="AL98"/>
  <c r="AM98"/>
  <c r="AN98"/>
  <c r="AO98"/>
  <c r="AP98"/>
  <c r="AQ98"/>
  <c r="AR98"/>
  <c r="AS98"/>
  <c r="AT98"/>
  <c r="AH99"/>
  <c r="AI99"/>
  <c r="AJ99"/>
  <c r="AK99"/>
  <c r="AL99"/>
  <c r="AM99"/>
  <c r="AN99"/>
  <c r="AO99"/>
  <c r="AP99"/>
  <c r="AQ99"/>
  <c r="AR99"/>
  <c r="AS99"/>
  <c r="AT99"/>
  <c r="AH100"/>
  <c r="AI100"/>
  <c r="AJ100"/>
  <c r="AK100"/>
  <c r="AL100"/>
  <c r="AM100"/>
  <c r="AN100"/>
  <c r="AO100"/>
  <c r="AP100"/>
  <c r="AQ100"/>
  <c r="AR100"/>
  <c r="AS100"/>
  <c r="AT100"/>
  <c r="AH16"/>
  <c r="AI16"/>
  <c r="AJ16"/>
  <c r="AK16"/>
  <c r="AL16"/>
  <c r="AM16"/>
  <c r="AN16"/>
  <c r="AO16"/>
  <c r="AP16"/>
  <c r="AQ16"/>
  <c r="AR16"/>
  <c r="AS16"/>
  <c r="AT16"/>
  <c r="AH17"/>
  <c r="AI17"/>
  <c r="AJ17"/>
  <c r="AK17"/>
  <c r="AL17"/>
  <c r="AM17"/>
  <c r="AN17"/>
  <c r="AO17"/>
  <c r="AP17"/>
  <c r="AQ17"/>
  <c r="AR17"/>
  <c r="AS17"/>
  <c r="AT17"/>
  <c r="AH18"/>
  <c r="AI18"/>
  <c r="AJ18"/>
  <c r="AK18"/>
  <c r="AL18"/>
  <c r="AM18"/>
  <c r="AN18"/>
  <c r="AO18"/>
  <c r="AP18"/>
  <c r="AQ18"/>
  <c r="AR18"/>
  <c r="AS18"/>
  <c r="AT18"/>
  <c r="AH19"/>
  <c r="AI19"/>
  <c r="AJ19"/>
  <c r="AK19"/>
  <c r="AL19"/>
  <c r="AM19"/>
  <c r="AN19"/>
  <c r="AO19"/>
  <c r="AP19"/>
  <c r="AQ19"/>
  <c r="AR19"/>
  <c r="AS19"/>
  <c r="AT19"/>
  <c r="AH20"/>
  <c r="AI20"/>
  <c r="AJ20"/>
  <c r="AK20"/>
  <c r="AL20"/>
  <c r="AM20"/>
  <c r="AN20"/>
  <c r="AO20"/>
  <c r="AP20"/>
  <c r="AQ20"/>
  <c r="AR20"/>
  <c r="AS20"/>
  <c r="AT20"/>
  <c r="AH21"/>
  <c r="AI21"/>
  <c r="AJ21"/>
  <c r="AK21"/>
  <c r="AL21"/>
  <c r="AM21"/>
  <c r="AN21"/>
  <c r="AO21"/>
  <c r="AP21"/>
  <c r="AQ21"/>
  <c r="AR21"/>
  <c r="AS21"/>
  <c r="AT21"/>
  <c r="AH22"/>
  <c r="AI22"/>
  <c r="AJ22"/>
  <c r="AK22"/>
  <c r="AL22"/>
  <c r="AM22"/>
  <c r="AN22"/>
  <c r="AO22"/>
  <c r="AP22"/>
  <c r="AQ22"/>
  <c r="AR22"/>
  <c r="AS22"/>
  <c r="AT22"/>
  <c r="AH23"/>
  <c r="AI23"/>
  <c r="AJ23"/>
  <c r="AK23"/>
  <c r="AL23"/>
  <c r="AM23"/>
  <c r="AN23"/>
  <c r="AO23"/>
  <c r="AP23"/>
  <c r="AQ23"/>
  <c r="AR23"/>
  <c r="AS23"/>
  <c r="AT23"/>
  <c r="AH24"/>
  <c r="AI24"/>
  <c r="AJ24"/>
  <c r="AK24"/>
  <c r="AL24"/>
  <c r="AM24"/>
  <c r="AN24"/>
  <c r="AO24"/>
  <c r="AP24"/>
  <c r="AQ24"/>
  <c r="AR24"/>
  <c r="AS24"/>
  <c r="AT24"/>
  <c r="AH25"/>
  <c r="AI25"/>
  <c r="AJ25"/>
  <c r="AK25"/>
  <c r="AL25"/>
  <c r="AM25"/>
  <c r="AN25"/>
  <c r="AO25"/>
  <c r="AP25"/>
  <c r="AQ25"/>
  <c r="AR25"/>
  <c r="AS25"/>
  <c r="AT25"/>
  <c r="AH26"/>
  <c r="AI26"/>
  <c r="AJ26"/>
  <c r="AK26"/>
  <c r="AL26"/>
  <c r="AM26"/>
  <c r="AN26"/>
  <c r="AO26"/>
  <c r="AP26"/>
  <c r="AQ26"/>
  <c r="AR26"/>
  <c r="AS26"/>
  <c r="AT26"/>
  <c r="AH27"/>
  <c r="AI27"/>
  <c r="AJ27"/>
  <c r="AK27"/>
  <c r="AL27"/>
  <c r="AM27"/>
  <c r="AN27"/>
  <c r="AO27"/>
  <c r="AP27"/>
  <c r="AQ27"/>
  <c r="AR27"/>
  <c r="AS27"/>
  <c r="AT27"/>
  <c r="AH28"/>
  <c r="AI28"/>
  <c r="AJ28"/>
  <c r="AK28"/>
  <c r="AL28"/>
  <c r="AM28"/>
  <c r="AN28"/>
  <c r="AO28"/>
  <c r="AP28"/>
  <c r="AQ28"/>
  <c r="AR28"/>
  <c r="AS28"/>
  <c r="AT28"/>
  <c r="AH29"/>
  <c r="AI29"/>
  <c r="AJ29"/>
  <c r="AK29"/>
  <c r="AL29"/>
  <c r="AM29"/>
  <c r="AN29"/>
  <c r="AO29"/>
  <c r="AP29"/>
  <c r="AQ29"/>
  <c r="AR29"/>
  <c r="AS29"/>
  <c r="AT29"/>
  <c r="AH30"/>
  <c r="AI30"/>
  <c r="AJ30"/>
  <c r="AK30"/>
  <c r="AL30"/>
  <c r="AM30"/>
  <c r="AN30"/>
  <c r="AO30"/>
  <c r="AP30"/>
  <c r="AQ30"/>
  <c r="AR30"/>
  <c r="AS30"/>
  <c r="AT30"/>
  <c r="AH31"/>
  <c r="AI31"/>
  <c r="AJ31"/>
  <c r="AK31"/>
  <c r="AL31"/>
  <c r="AM31"/>
  <c r="AN31"/>
  <c r="AO31"/>
  <c r="AP31"/>
  <c r="AQ31"/>
  <c r="AR31"/>
  <c r="AS31"/>
  <c r="AT31"/>
  <c r="AH32"/>
  <c r="AI32"/>
  <c r="AJ32"/>
  <c r="AK32"/>
  <c r="AL32"/>
  <c r="AM32"/>
  <c r="AN32"/>
  <c r="AO32"/>
  <c r="AP32"/>
  <c r="AQ32"/>
  <c r="AR32"/>
  <c r="AS32"/>
  <c r="AT32"/>
  <c r="AH33"/>
  <c r="AI33"/>
  <c r="AJ33"/>
  <c r="AK33"/>
  <c r="AL33"/>
  <c r="AM33"/>
  <c r="AN33"/>
  <c r="AO33"/>
  <c r="AP33"/>
  <c r="AQ33"/>
  <c r="AR33"/>
  <c r="AS33"/>
  <c r="AT33"/>
  <c r="AH34"/>
  <c r="AI34"/>
  <c r="AJ34"/>
  <c r="AK34"/>
  <c r="AL34"/>
  <c r="AM34"/>
  <c r="AN34"/>
  <c r="AO34"/>
  <c r="AP34"/>
  <c r="AQ34"/>
  <c r="AR34"/>
  <c r="AS34"/>
  <c r="AT34"/>
  <c r="AH35"/>
  <c r="AI35"/>
  <c r="AJ35"/>
  <c r="AK35"/>
  <c r="AL35"/>
  <c r="AM35"/>
  <c r="AN35"/>
  <c r="AO35"/>
  <c r="AP35"/>
  <c r="AQ35"/>
  <c r="AR35"/>
  <c r="AS35"/>
  <c r="AT35"/>
  <c r="AH36"/>
  <c r="AI36"/>
  <c r="AJ36"/>
  <c r="AK36"/>
  <c r="AL36"/>
  <c r="AM36"/>
  <c r="AN36"/>
  <c r="AO36"/>
  <c r="AP36"/>
  <c r="AQ36"/>
  <c r="AR36"/>
  <c r="AS36"/>
  <c r="AT36"/>
  <c r="AH37"/>
  <c r="AI37"/>
  <c r="AJ37"/>
  <c r="AK37"/>
  <c r="AL37"/>
  <c r="AM37"/>
  <c r="AN37"/>
  <c r="AO37"/>
  <c r="AP37"/>
  <c r="AQ37"/>
  <c r="AR37"/>
  <c r="AS37"/>
  <c r="AT37"/>
  <c r="AH38"/>
  <c r="AI38"/>
  <c r="AJ38"/>
  <c r="AK38"/>
  <c r="AL38"/>
  <c r="AM38"/>
  <c r="AN38"/>
  <c r="AO38"/>
  <c r="AP38"/>
  <c r="AQ38"/>
  <c r="AR38"/>
  <c r="AS38"/>
  <c r="AT38"/>
  <c r="AH39"/>
  <c r="AI39"/>
  <c r="AJ39"/>
  <c r="AK39"/>
  <c r="AL39"/>
  <c r="AM39"/>
  <c r="AN39"/>
  <c r="AO39"/>
  <c r="AP39"/>
  <c r="AQ39"/>
  <c r="AR39"/>
  <c r="AS39"/>
  <c r="AT39"/>
  <c r="AH40"/>
  <c r="AI40"/>
  <c r="AJ40"/>
  <c r="AK40"/>
  <c r="AL40"/>
  <c r="AM40"/>
  <c r="AN40"/>
  <c r="AO40"/>
  <c r="AP40"/>
  <c r="AQ40"/>
  <c r="AR40"/>
  <c r="AS40"/>
  <c r="AT40"/>
  <c r="AH41"/>
  <c r="AI41"/>
  <c r="AJ41"/>
  <c r="AK41"/>
  <c r="AL41"/>
  <c r="AM41"/>
  <c r="AN41"/>
  <c r="AO41"/>
  <c r="AP41"/>
  <c r="AQ41"/>
  <c r="AR41"/>
  <c r="AS41"/>
  <c r="AT41"/>
  <c r="AH42"/>
  <c r="AI42"/>
  <c r="AJ42"/>
  <c r="AK42"/>
  <c r="AL42"/>
  <c r="AM42"/>
  <c r="AN42"/>
  <c r="AO42"/>
  <c r="AP42"/>
  <c r="AQ42"/>
  <c r="AR42"/>
  <c r="AS42"/>
  <c r="AT42"/>
  <c r="AH43"/>
  <c r="AI43"/>
  <c r="AJ43"/>
  <c r="AK43"/>
  <c r="AL43"/>
  <c r="AM43"/>
  <c r="AN43"/>
  <c r="AO43"/>
  <c r="AP43"/>
  <c r="AQ43"/>
  <c r="AR43"/>
  <c r="AS43"/>
  <c r="AT43"/>
  <c r="AH44"/>
  <c r="AI44"/>
  <c r="AJ44"/>
  <c r="AK44"/>
  <c r="AL44"/>
  <c r="AM44"/>
  <c r="AN44"/>
  <c r="AO44"/>
  <c r="AP44"/>
  <c r="AQ44"/>
  <c r="AR44"/>
  <c r="AS44"/>
  <c r="AT44"/>
  <c r="AH45"/>
  <c r="AI45"/>
  <c r="AJ45"/>
  <c r="AK45"/>
  <c r="AL45"/>
  <c r="AM45"/>
  <c r="AN45"/>
  <c r="AO45"/>
  <c r="AP45"/>
  <c r="AQ45"/>
  <c r="AR45"/>
  <c r="AS45"/>
  <c r="AT45"/>
  <c r="AH46"/>
  <c r="AI46"/>
  <c r="AJ46"/>
  <c r="AK46"/>
  <c r="AL46"/>
  <c r="AM46"/>
  <c r="AN46"/>
  <c r="AO46"/>
  <c r="AP46"/>
  <c r="AQ46"/>
  <c r="AR46"/>
  <c r="AS46"/>
  <c r="AT46"/>
  <c r="AH47"/>
  <c r="AI47"/>
  <c r="AJ47"/>
  <c r="AK47"/>
  <c r="AL47"/>
  <c r="AM47"/>
  <c r="AN47"/>
  <c r="AO47"/>
  <c r="AP47"/>
  <c r="AQ47"/>
  <c r="AR47"/>
  <c r="AS47"/>
  <c r="AT47"/>
  <c r="AH48"/>
  <c r="AI48"/>
  <c r="AJ48"/>
  <c r="AK48"/>
  <c r="AL48"/>
  <c r="AM48"/>
  <c r="AN48"/>
  <c r="AO48"/>
  <c r="AP48"/>
  <c r="AQ48"/>
  <c r="AR48"/>
  <c r="AS48"/>
  <c r="AT48"/>
  <c r="AH6"/>
  <c r="AI6"/>
  <c r="AJ6"/>
  <c r="AK6"/>
  <c r="AL6"/>
  <c r="AM6"/>
  <c r="AN6"/>
  <c r="AO6"/>
  <c r="AP6"/>
  <c r="AQ6"/>
  <c r="AR6"/>
  <c r="AS6"/>
  <c r="AT6"/>
  <c r="AH7"/>
  <c r="AI7"/>
  <c r="AJ7"/>
  <c r="AK7"/>
  <c r="AL7"/>
  <c r="AM7"/>
  <c r="AN7"/>
  <c r="AO7"/>
  <c r="AP7"/>
  <c r="AQ7"/>
  <c r="AR7"/>
  <c r="AS7"/>
  <c r="AT7"/>
  <c r="AH8"/>
  <c r="AI8"/>
  <c r="AJ8"/>
  <c r="AK8"/>
  <c r="AL8"/>
  <c r="AM8"/>
  <c r="AN8"/>
  <c r="AO8"/>
  <c r="AP8"/>
  <c r="AQ8"/>
  <c r="AR8"/>
  <c r="AS8"/>
  <c r="AT8"/>
  <c r="AH9"/>
  <c r="AI9"/>
  <c r="AJ9"/>
  <c r="AK9"/>
  <c r="AL9"/>
  <c r="AM9"/>
  <c r="AN9"/>
  <c r="AO9"/>
  <c r="AP9"/>
  <c r="AQ9"/>
  <c r="AR9"/>
  <c r="AS9"/>
  <c r="AT9"/>
  <c r="AH10"/>
  <c r="AI10"/>
  <c r="AJ10"/>
  <c r="AK10"/>
  <c r="AL10"/>
  <c r="AM10"/>
  <c r="AN10"/>
  <c r="AO10"/>
  <c r="AP10"/>
  <c r="AQ10"/>
  <c r="AR10"/>
  <c r="AS10"/>
  <c r="AT10"/>
  <c r="AH11"/>
  <c r="AI11"/>
  <c r="AJ11"/>
  <c r="AK11"/>
  <c r="AM11"/>
  <c r="AN11"/>
  <c r="AO11"/>
  <c r="AP11"/>
  <c r="AQ11"/>
  <c r="AR11"/>
  <c r="AS11"/>
  <c r="AT11"/>
  <c r="AH12"/>
  <c r="AI12"/>
  <c r="AJ12"/>
  <c r="AK12"/>
  <c r="AL12"/>
  <c r="AM12"/>
  <c r="AN12"/>
  <c r="AO12"/>
  <c r="AP12"/>
  <c r="AQ12"/>
  <c r="AR12"/>
  <c r="AS12"/>
  <c r="AT12"/>
  <c r="AH13"/>
  <c r="AI13"/>
  <c r="AJ13"/>
  <c r="AK13"/>
  <c r="AL13"/>
  <c r="AM13"/>
  <c r="AN13"/>
  <c r="AO13"/>
  <c r="AP13"/>
  <c r="AQ13"/>
  <c r="AR13"/>
  <c r="AS13"/>
  <c r="AT13"/>
  <c r="AH14"/>
  <c r="AI14"/>
  <c r="AJ14"/>
  <c r="AK14"/>
  <c r="AL14"/>
  <c r="AM14"/>
  <c r="AN14"/>
  <c r="AO14"/>
  <c r="AP14"/>
  <c r="AQ14"/>
  <c r="AR14"/>
  <c r="AS14"/>
  <c r="AT14"/>
  <c r="AH15"/>
  <c r="AI15"/>
  <c r="AJ15"/>
  <c r="AK15"/>
  <c r="AL15"/>
  <c r="AM15"/>
  <c r="AN15"/>
  <c r="AO15"/>
  <c r="AP15"/>
  <c r="AQ15"/>
  <c r="AR15"/>
  <c r="AS15"/>
  <c r="AT15"/>
  <c r="AT5"/>
  <c r="R6" i="1" s="1"/>
  <c r="AS5" i="3"/>
  <c r="Q6" i="1" s="1"/>
  <c r="AR5" i="3"/>
  <c r="P6" i="1" s="1"/>
  <c r="AQ5" i="3"/>
  <c r="O6" i="1" s="1"/>
  <c r="AP5" i="3"/>
  <c r="N6" i="1" s="1"/>
  <c r="AO5" i="3"/>
  <c r="M6" i="1" s="1"/>
  <c r="AN5" i="3"/>
  <c r="L6" i="1" s="1"/>
  <c r="AM5" i="3"/>
  <c r="K6" i="1" s="1"/>
  <c r="AL5" i="3"/>
  <c r="J6" i="1" s="1"/>
  <c r="AK5" i="3"/>
  <c r="I6" i="1" s="1"/>
  <c r="AI5" i="3"/>
  <c r="G6" i="1" s="1"/>
  <c r="AH5" i="3"/>
  <c r="F6" i="1" s="1"/>
  <c r="AJ5" i="3"/>
  <c r="H6" i="1" s="1"/>
  <c r="A8"/>
  <c r="A11"/>
  <c r="A12"/>
  <c r="AH101" i="5" l="1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6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7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8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9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0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1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2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3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14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4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AH101" i="3"/>
  <c r="AI101"/>
  <c r="AJ101"/>
  <c r="AH102"/>
  <c r="AI102"/>
  <c r="AJ102"/>
  <c r="AH103"/>
  <c r="AI103"/>
  <c r="AJ103"/>
  <c r="AH104"/>
  <c r="AI104"/>
  <c r="AJ104"/>
  <c r="AH105"/>
  <c r="AI105"/>
  <c r="AJ105"/>
  <c r="AH106"/>
  <c r="AI106"/>
  <c r="AJ106"/>
  <c r="AH107"/>
  <c r="AI107"/>
  <c r="AJ107"/>
  <c r="AH108"/>
  <c r="AI108"/>
  <c r="AJ108"/>
  <c r="AH109"/>
  <c r="AI109"/>
  <c r="AJ109"/>
  <c r="AH110"/>
  <c r="AI110"/>
  <c r="AJ110"/>
  <c r="AH111"/>
  <c r="AI111"/>
  <c r="AJ111"/>
  <c r="AH112"/>
  <c r="AI112"/>
  <c r="AJ112"/>
  <c r="AH113"/>
  <c r="AI113"/>
  <c r="AJ113"/>
  <c r="AH114"/>
  <c r="AI114"/>
  <c r="AJ114"/>
  <c r="AH115"/>
  <c r="AI115"/>
  <c r="AJ115"/>
  <c r="AH116"/>
  <c r="AI116"/>
  <c r="AJ116"/>
  <c r="AH117"/>
  <c r="AI117"/>
  <c r="AJ117"/>
  <c r="AH118"/>
  <c r="AI118"/>
  <c r="AJ118"/>
  <c r="AH119"/>
  <c r="AI119"/>
  <c r="AJ119"/>
  <c r="AH120"/>
  <c r="AI120"/>
  <c r="AJ120"/>
  <c r="AH121"/>
  <c r="AI121"/>
  <c r="AJ121"/>
  <c r="AH122"/>
  <c r="AI122"/>
  <c r="AJ122"/>
  <c r="AH123"/>
  <c r="AI123"/>
  <c r="AJ123"/>
  <c r="AH124"/>
  <c r="AI124"/>
  <c r="AJ124"/>
  <c r="AH125"/>
  <c r="AI125"/>
  <c r="AJ125"/>
  <c r="AH126"/>
  <c r="AI126"/>
  <c r="AJ126"/>
  <c r="AH127"/>
  <c r="AI127"/>
  <c r="AJ127"/>
  <c r="AH128"/>
  <c r="AI128"/>
  <c r="AJ128"/>
  <c r="AH129"/>
  <c r="AI129"/>
  <c r="AJ129"/>
  <c r="AH130"/>
  <c r="AI130"/>
  <c r="AJ130"/>
  <c r="AH131"/>
  <c r="AI131"/>
  <c r="AJ131"/>
  <c r="AH132"/>
  <c r="AI132"/>
  <c r="AJ132"/>
  <c r="AH133"/>
  <c r="AI133"/>
  <c r="AJ133"/>
  <c r="AH134"/>
  <c r="AI134"/>
  <c r="AJ134"/>
  <c r="AH135"/>
  <c r="AI135"/>
  <c r="AJ135"/>
  <c r="AH136"/>
  <c r="AI136"/>
  <c r="AJ136"/>
  <c r="AH137"/>
  <c r="AI137"/>
  <c r="AJ137"/>
  <c r="AH138"/>
  <c r="AI138"/>
  <c r="AJ138"/>
  <c r="AH139"/>
  <c r="AI139"/>
  <c r="AJ139"/>
  <c r="AH140"/>
  <c r="AI140"/>
  <c r="AJ140"/>
  <c r="AH141"/>
  <c r="AI141"/>
  <c r="AJ141"/>
  <c r="AH142"/>
  <c r="AI142"/>
  <c r="AJ142"/>
  <c r="AH143"/>
  <c r="AI143"/>
  <c r="AJ143"/>
  <c r="AH144"/>
  <c r="AI144"/>
  <c r="AJ144"/>
  <c r="AH145"/>
  <c r="AI145"/>
  <c r="AJ145"/>
  <c r="AH146"/>
  <c r="AI146"/>
  <c r="AJ146"/>
  <c r="AH147"/>
  <c r="AI147"/>
  <c r="AJ147"/>
  <c r="AH148"/>
  <c r="AI148"/>
  <c r="AJ148"/>
  <c r="AH149"/>
  <c r="AI149"/>
  <c r="AJ149"/>
  <c r="AH150"/>
  <c r="AI150"/>
  <c r="AJ150"/>
  <c r="AH151"/>
  <c r="AI151"/>
  <c r="AJ151"/>
  <c r="AH152"/>
  <c r="AI152"/>
  <c r="AJ152"/>
  <c r="AH153"/>
  <c r="AI153"/>
  <c r="AJ153"/>
  <c r="AH154"/>
  <c r="AI154"/>
  <c r="AJ154"/>
  <c r="AH155"/>
  <c r="AI155"/>
  <c r="AJ155"/>
  <c r="AH156"/>
  <c r="AI156"/>
  <c r="AJ156"/>
  <c r="AH157"/>
  <c r="AI157"/>
  <c r="AJ157"/>
  <c r="AH158"/>
  <c r="AI158"/>
  <c r="AJ158"/>
  <c r="AH159"/>
  <c r="AI159"/>
  <c r="AJ159"/>
  <c r="AH160"/>
  <c r="AI160"/>
  <c r="AJ160"/>
  <c r="AH161"/>
  <c r="AI161"/>
  <c r="AJ161"/>
  <c r="AH162"/>
  <c r="AI162"/>
  <c r="AJ162"/>
  <c r="AH163"/>
  <c r="AI163"/>
  <c r="AJ163"/>
  <c r="AH164"/>
  <c r="AI164"/>
  <c r="AJ164"/>
  <c r="AH165"/>
  <c r="AI165"/>
  <c r="AJ165"/>
  <c r="AH166"/>
  <c r="AI166"/>
  <c r="AJ166"/>
  <c r="AH167"/>
  <c r="AI167"/>
  <c r="AJ167"/>
  <c r="AH168"/>
  <c r="AI168"/>
  <c r="AJ168"/>
  <c r="AH169"/>
  <c r="AI169"/>
  <c r="AJ169"/>
  <c r="AH170"/>
  <c r="AI170"/>
  <c r="AJ170"/>
  <c r="AH171"/>
  <c r="AI171"/>
  <c r="AJ171"/>
  <c r="AH172"/>
  <c r="AI172"/>
  <c r="AJ172"/>
  <c r="AH173"/>
  <c r="AI173"/>
  <c r="AJ173"/>
  <c r="AH174"/>
  <c r="AI174"/>
  <c r="AJ174"/>
  <c r="AH175"/>
  <c r="AI175"/>
  <c r="AJ175"/>
  <c r="AH176"/>
  <c r="AI176"/>
  <c r="AJ176"/>
  <c r="AH177"/>
  <c r="AI177"/>
  <c r="AJ177"/>
  <c r="AH178"/>
  <c r="AI178"/>
  <c r="AJ178"/>
  <c r="AH179"/>
  <c r="AI179"/>
  <c r="AJ179"/>
  <c r="AH180"/>
  <c r="AI180"/>
  <c r="AJ180"/>
  <c r="AH181"/>
  <c r="AI181"/>
  <c r="AJ181"/>
  <c r="AH182"/>
  <c r="AI182"/>
  <c r="AJ182"/>
  <c r="AH183"/>
  <c r="AI183"/>
  <c r="AJ183"/>
  <c r="AH184"/>
  <c r="AI184"/>
  <c r="AJ184"/>
  <c r="AH185"/>
  <c r="AI185"/>
  <c r="AJ185"/>
  <c r="AH186"/>
  <c r="AI186"/>
  <c r="AJ186"/>
  <c r="AH187"/>
  <c r="AI187"/>
  <c r="AJ187"/>
  <c r="AH188"/>
  <c r="AI188"/>
  <c r="AJ188"/>
  <c r="AH189"/>
  <c r="AI189"/>
  <c r="AJ189"/>
  <c r="AH190"/>
  <c r="AI190"/>
  <c r="AJ190"/>
  <c r="AH191"/>
  <c r="AI191"/>
  <c r="AJ191"/>
  <c r="AH192"/>
  <c r="AI192"/>
  <c r="AJ192"/>
  <c r="AH193"/>
  <c r="AI193"/>
  <c r="AJ193"/>
  <c r="AH194"/>
  <c r="AI194"/>
  <c r="AJ194"/>
  <c r="AH195"/>
  <c r="AI195"/>
  <c r="AJ195"/>
  <c r="AH196"/>
  <c r="AI196"/>
  <c r="AJ196"/>
  <c r="AH197"/>
  <c r="AI197"/>
  <c r="AJ197"/>
  <c r="AH198"/>
  <c r="AI198"/>
  <c r="AJ198"/>
  <c r="AH199"/>
  <c r="AI199"/>
  <c r="AJ199"/>
  <c r="AH200"/>
  <c r="AI200"/>
  <c r="AJ200"/>
  <c r="AH201"/>
  <c r="AI201"/>
  <c r="AJ201"/>
  <c r="AH202"/>
  <c r="AI202"/>
  <c r="AJ202"/>
  <c r="AH203"/>
  <c r="AI203"/>
  <c r="AJ203"/>
  <c r="AH204"/>
  <c r="AI204"/>
  <c r="AJ204"/>
  <c r="AH205"/>
  <c r="AI205"/>
  <c r="AJ205"/>
  <c r="AH206"/>
  <c r="AI206"/>
  <c r="AJ206"/>
  <c r="AH207"/>
  <c r="AI207"/>
  <c r="AJ207"/>
  <c r="AH208"/>
  <c r="AI208"/>
  <c r="AJ208"/>
  <c r="AH209"/>
  <c r="AI209"/>
  <c r="AJ209"/>
  <c r="AH210"/>
  <c r="AI210"/>
  <c r="AJ210"/>
  <c r="AH211"/>
  <c r="AI211"/>
  <c r="AJ211"/>
  <c r="AH212"/>
  <c r="AI212"/>
  <c r="AJ212"/>
  <c r="AH213"/>
  <c r="AI213"/>
  <c r="AJ213"/>
  <c r="AH214"/>
  <c r="AI214"/>
  <c r="AJ214"/>
  <c r="AH215"/>
  <c r="AI215"/>
  <c r="AJ215"/>
  <c r="AH216"/>
  <c r="AI216"/>
  <c r="AJ216"/>
  <c r="AH217"/>
  <c r="AI217"/>
  <c r="AJ217"/>
  <c r="AH218"/>
  <c r="AI218"/>
  <c r="AJ218"/>
  <c r="AH219"/>
  <c r="AI219"/>
  <c r="AJ219"/>
  <c r="AH220"/>
  <c r="AI220"/>
  <c r="AJ220"/>
  <c r="AH221"/>
  <c r="AI221"/>
  <c r="AJ221"/>
  <c r="AH222"/>
  <c r="AI222"/>
  <c r="AJ222"/>
  <c r="AH223"/>
  <c r="AI223"/>
  <c r="AJ223"/>
  <c r="AH224"/>
  <c r="AI224"/>
  <c r="AJ224"/>
  <c r="AH225"/>
  <c r="AI225"/>
  <c r="AJ225"/>
  <c r="AH226"/>
  <c r="AI226"/>
  <c r="AJ226"/>
  <c r="AH227"/>
  <c r="AI227"/>
  <c r="AJ227"/>
  <c r="AH228"/>
  <c r="AI228"/>
  <c r="AJ228"/>
  <c r="AH229"/>
  <c r="AI229"/>
  <c r="AJ229"/>
  <c r="AH230"/>
  <c r="AI230"/>
  <c r="AJ230"/>
  <c r="AH231"/>
  <c r="AI231"/>
  <c r="AJ231"/>
  <c r="AH232"/>
  <c r="AI232"/>
  <c r="AJ232"/>
  <c r="AH233"/>
  <c r="AI233"/>
  <c r="AJ233"/>
  <c r="AH234"/>
  <c r="AI234"/>
  <c r="AJ234"/>
  <c r="AH235"/>
  <c r="AI235"/>
  <c r="AJ235"/>
  <c r="AH236"/>
  <c r="AI236"/>
  <c r="AJ236"/>
  <c r="AH237"/>
  <c r="AI237"/>
  <c r="AJ237"/>
  <c r="AH238"/>
  <c r="AI238"/>
  <c r="AJ238"/>
  <c r="AH239"/>
  <c r="AI239"/>
  <c r="AJ239"/>
  <c r="AH240"/>
  <c r="AI240"/>
  <c r="AJ240"/>
  <c r="AH241"/>
  <c r="AI241"/>
  <c r="AJ241"/>
  <c r="AH242"/>
  <c r="AI242"/>
  <c r="AJ242"/>
  <c r="AH243"/>
  <c r="AI243"/>
  <c r="AJ243"/>
  <c r="AH244"/>
  <c r="AI244"/>
  <c r="AJ244"/>
  <c r="AH245"/>
  <c r="AI245"/>
  <c r="AJ245"/>
  <c r="AH246"/>
  <c r="AI246"/>
  <c r="AJ246"/>
  <c r="AH247"/>
  <c r="AI247"/>
  <c r="AJ247"/>
  <c r="AH248"/>
  <c r="AI248"/>
  <c r="AJ248"/>
  <c r="AH249"/>
  <c r="AI249"/>
  <c r="AJ249"/>
  <c r="AH250"/>
  <c r="AI250"/>
  <c r="AJ250"/>
  <c r="AH251"/>
  <c r="AI251"/>
  <c r="AJ251"/>
  <c r="AH252"/>
  <c r="AI252"/>
  <c r="AJ252"/>
  <c r="AH253"/>
  <c r="AI253"/>
  <c r="AJ253"/>
  <c r="AH254"/>
  <c r="AI254"/>
  <c r="AJ254"/>
  <c r="AH255"/>
  <c r="AI255"/>
  <c r="AJ255"/>
  <c r="AH256"/>
  <c r="AI256"/>
  <c r="AJ256"/>
  <c r="AH257"/>
  <c r="AI257"/>
  <c r="AJ257"/>
  <c r="AH258"/>
  <c r="AI258"/>
  <c r="AJ258"/>
  <c r="AH259"/>
  <c r="AI259"/>
  <c r="AJ259"/>
  <c r="AH260"/>
  <c r="AI260"/>
  <c r="AJ260"/>
  <c r="AH261"/>
  <c r="AI261"/>
  <c r="AJ261"/>
  <c r="AH262"/>
  <c r="AI262"/>
  <c r="AJ262"/>
  <c r="AH263"/>
  <c r="AI263"/>
  <c r="AJ263"/>
  <c r="AH264"/>
  <c r="AI264"/>
  <c r="AJ264"/>
  <c r="AH265"/>
  <c r="AI265"/>
  <c r="AJ265"/>
  <c r="AH266"/>
  <c r="AI266"/>
  <c r="AJ266"/>
  <c r="AH267"/>
  <c r="AI267"/>
  <c r="AJ267"/>
  <c r="AH268"/>
  <c r="AI268"/>
  <c r="AJ268"/>
  <c r="AH269"/>
  <c r="AI269"/>
  <c r="AJ269"/>
  <c r="AH270"/>
  <c r="AI270"/>
  <c r="AJ270"/>
  <c r="AH271"/>
  <c r="AI271"/>
  <c r="AJ271"/>
  <c r="AH272"/>
  <c r="AI272"/>
  <c r="AJ272"/>
  <c r="AH273"/>
  <c r="AI273"/>
  <c r="AJ273"/>
  <c r="AH274"/>
  <c r="AI274"/>
  <c r="AJ274"/>
  <c r="AH275"/>
  <c r="AI275"/>
  <c r="AJ275"/>
  <c r="AH276"/>
  <c r="AI276"/>
  <c r="AJ276"/>
  <c r="AH277"/>
  <c r="AI277"/>
  <c r="AJ277"/>
  <c r="AH278"/>
  <c r="AI278"/>
  <c r="AJ278"/>
  <c r="AH279"/>
  <c r="AI279"/>
  <c r="AJ279"/>
  <c r="AH280"/>
  <c r="AI280"/>
  <c r="AJ280"/>
  <c r="AH281"/>
  <c r="AI281"/>
  <c r="AJ281"/>
  <c r="AH282"/>
  <c r="AI282"/>
  <c r="AJ282"/>
  <c r="AH283"/>
  <c r="AI283"/>
  <c r="AJ283"/>
  <c r="AH284"/>
  <c r="AI284"/>
  <c r="AJ284"/>
  <c r="AH285"/>
  <c r="AI285"/>
  <c r="AJ285"/>
  <c r="AH286"/>
  <c r="AI286"/>
  <c r="AJ286"/>
  <c r="AH287"/>
  <c r="AI287"/>
  <c r="AJ287"/>
  <c r="AH288"/>
  <c r="AI288"/>
  <c r="AJ288"/>
  <c r="AH289"/>
  <c r="AI289"/>
  <c r="AJ289"/>
  <c r="AH290"/>
  <c r="AI290"/>
  <c r="AJ290"/>
  <c r="AH291"/>
  <c r="AI291"/>
  <c r="AJ291"/>
  <c r="AH292"/>
  <c r="AI292"/>
  <c r="AJ292"/>
  <c r="AH293"/>
  <c r="AI293"/>
  <c r="AJ293"/>
  <c r="AH294"/>
  <c r="AI294"/>
  <c r="AJ294"/>
  <c r="AH295"/>
  <c r="AI295"/>
  <c r="AJ295"/>
  <c r="AH296"/>
  <c r="AI296"/>
  <c r="AJ296"/>
  <c r="AH297"/>
  <c r="AI297"/>
  <c r="AJ297"/>
  <c r="AH298"/>
  <c r="AI298"/>
  <c r="AJ298"/>
  <c r="AH299"/>
  <c r="AI299"/>
  <c r="AJ299"/>
  <c r="AH300"/>
  <c r="AI300"/>
  <c r="AJ300"/>
  <c r="AH301"/>
  <c r="AI301"/>
  <c r="AJ301"/>
  <c r="AH302"/>
  <c r="AI302"/>
  <c r="AJ302"/>
  <c r="AH303"/>
  <c r="AI303"/>
  <c r="AJ303"/>
  <c r="AH304"/>
  <c r="AI304"/>
  <c r="AJ304"/>
  <c r="AH305"/>
  <c r="AI305"/>
  <c r="AJ305"/>
  <c r="AH306"/>
  <c r="AI306"/>
  <c r="AJ306"/>
  <c r="AH307"/>
  <c r="AI307"/>
  <c r="AJ307"/>
  <c r="AH308"/>
  <c r="AI308"/>
  <c r="AJ308"/>
  <c r="AH309"/>
  <c r="AI309"/>
  <c r="AJ309"/>
  <c r="AH310"/>
  <c r="AI310"/>
  <c r="AJ310"/>
  <c r="AH311"/>
  <c r="AI311"/>
  <c r="AJ311"/>
  <c r="AH312"/>
  <c r="AI312"/>
  <c r="AJ312"/>
  <c r="AH313"/>
  <c r="AI313"/>
  <c r="AJ313"/>
  <c r="AH314"/>
  <c r="AI314"/>
  <c r="AJ314"/>
  <c r="AH315"/>
  <c r="AI315"/>
  <c r="AJ315"/>
  <c r="AH316"/>
  <c r="AI316"/>
  <c r="AJ316"/>
  <c r="AH317"/>
  <c r="AI317"/>
  <c r="AJ317"/>
  <c r="AH318"/>
  <c r="AI318"/>
  <c r="AJ318"/>
  <c r="AH319"/>
  <c r="AI319"/>
  <c r="AJ319"/>
  <c r="AH320"/>
  <c r="AI320"/>
  <c r="AJ320"/>
  <c r="AH321"/>
  <c r="AI321"/>
  <c r="AJ321"/>
  <c r="AH322"/>
  <c r="AI322"/>
  <c r="AJ322"/>
  <c r="AH323"/>
  <c r="AI323"/>
  <c r="AJ323"/>
  <c r="AH324"/>
  <c r="AI324"/>
  <c r="AJ324"/>
  <c r="AH325"/>
  <c r="AI325"/>
  <c r="AJ325"/>
  <c r="AH326"/>
  <c r="AI326"/>
  <c r="AJ326"/>
  <c r="AH327"/>
  <c r="AI327"/>
  <c r="AJ327"/>
  <c r="AH328"/>
  <c r="AI328"/>
  <c r="AJ328"/>
  <c r="AH329"/>
  <c r="AI329"/>
  <c r="AJ329"/>
  <c r="AH330"/>
  <c r="AI330"/>
  <c r="AJ330"/>
  <c r="AH331"/>
  <c r="AI331"/>
  <c r="AJ331"/>
  <c r="AH332"/>
  <c r="AI332"/>
  <c r="AJ332"/>
  <c r="AH333"/>
  <c r="AI333"/>
  <c r="AJ333"/>
  <c r="AH334"/>
  <c r="AI334"/>
  <c r="AJ334"/>
  <c r="AH335"/>
  <c r="AI335"/>
  <c r="AJ335"/>
  <c r="AH336"/>
  <c r="AI336"/>
  <c r="AJ336"/>
  <c r="AH337"/>
  <c r="AI337"/>
  <c r="AJ337"/>
  <c r="AH338"/>
  <c r="AI338"/>
  <c r="AJ338"/>
  <c r="AH339"/>
  <c r="AI339"/>
  <c r="AJ339"/>
  <c r="AH340"/>
  <c r="AI340"/>
  <c r="AJ340"/>
  <c r="AH341"/>
  <c r="AI341"/>
  <c r="AJ341"/>
  <c r="AH342"/>
  <c r="AI342"/>
  <c r="AJ342"/>
  <c r="AH343"/>
  <c r="AI343"/>
  <c r="AJ343"/>
  <c r="AH344"/>
  <c r="AI344"/>
  <c r="AJ344"/>
  <c r="AH345"/>
  <c r="AI345"/>
  <c r="AJ345"/>
  <c r="AH346"/>
  <c r="AI346"/>
  <c r="AJ346"/>
  <c r="AH347"/>
  <c r="AI347"/>
  <c r="AJ347"/>
  <c r="AH348"/>
  <c r="AI348"/>
  <c r="AJ348"/>
  <c r="AH349"/>
  <c r="AI349"/>
  <c r="AJ349"/>
  <c r="AH350"/>
  <c r="AI350"/>
  <c r="AJ350"/>
  <c r="AH351"/>
  <c r="AI351"/>
  <c r="AJ351"/>
  <c r="AH352"/>
  <c r="AI352"/>
  <c r="AJ352"/>
  <c r="AH353"/>
  <c r="AI353"/>
  <c r="AJ353"/>
  <c r="AH354"/>
  <c r="AI354"/>
  <c r="AJ354"/>
  <c r="AH355"/>
  <c r="AI355"/>
  <c r="AJ355"/>
  <c r="AH356"/>
  <c r="AI356"/>
  <c r="AJ356"/>
  <c r="AH357"/>
  <c r="AI357"/>
  <c r="AJ357"/>
  <c r="AH358"/>
  <c r="AI358"/>
  <c r="AJ358"/>
  <c r="AH359"/>
  <c r="AI359"/>
  <c r="AJ359"/>
  <c r="AH360"/>
  <c r="AI360"/>
  <c r="AJ360"/>
  <c r="AH361"/>
  <c r="AI361"/>
  <c r="AJ361"/>
  <c r="AH362"/>
  <c r="AI362"/>
  <c r="AJ362"/>
  <c r="AH363"/>
  <c r="AI363"/>
  <c r="AJ363"/>
  <c r="AH364"/>
  <c r="AI364"/>
  <c r="AJ364"/>
  <c r="AH365"/>
  <c r="AI365"/>
  <c r="AJ365"/>
  <c r="AH366"/>
  <c r="AI366"/>
  <c r="AJ366"/>
  <c r="AH367"/>
  <c r="AI367"/>
  <c r="AJ367"/>
  <c r="AH368"/>
  <c r="AI368"/>
  <c r="AJ368"/>
  <c r="AH369"/>
  <c r="AI369"/>
  <c r="AJ369"/>
  <c r="AH370"/>
  <c r="AI370"/>
  <c r="AJ370"/>
  <c r="AH371"/>
  <c r="AI371"/>
  <c r="AJ371"/>
  <c r="AH372"/>
  <c r="AI372"/>
  <c r="AJ372"/>
  <c r="AH373"/>
  <c r="AI373"/>
  <c r="AJ373"/>
  <c r="AH374"/>
  <c r="AI374"/>
  <c r="AJ374"/>
  <c r="AH375"/>
  <c r="AI375"/>
  <c r="AJ375"/>
  <c r="AH376"/>
  <c r="AI376"/>
  <c r="AJ376"/>
  <c r="AH377"/>
  <c r="AI377"/>
  <c r="AJ377"/>
  <c r="AH378"/>
  <c r="AI378"/>
  <c r="AJ378"/>
  <c r="AH379"/>
  <c r="AI379"/>
  <c r="AJ379"/>
  <c r="AH380"/>
  <c r="AI380"/>
  <c r="AJ380"/>
  <c r="AH381"/>
  <c r="AI381"/>
  <c r="AJ381"/>
  <c r="AH382"/>
  <c r="AI382"/>
  <c r="AJ382"/>
  <c r="AH383"/>
  <c r="AI383"/>
  <c r="AJ383"/>
  <c r="AH384"/>
  <c r="AI384"/>
  <c r="AJ384"/>
  <c r="AH385"/>
  <c r="AI385"/>
  <c r="AJ385"/>
  <c r="AH386"/>
  <c r="AI386"/>
  <c r="AJ386"/>
  <c r="AH387"/>
  <c r="AI387"/>
  <c r="AJ387"/>
  <c r="AH388"/>
  <c r="AI388"/>
  <c r="AJ388"/>
  <c r="AH389"/>
  <c r="AI389"/>
  <c r="AJ389"/>
  <c r="AH390"/>
  <c r="AI390"/>
  <c r="AJ390"/>
  <c r="AH391"/>
  <c r="AI391"/>
  <c r="AJ391"/>
  <c r="AH392"/>
  <c r="AI392"/>
  <c r="AJ392"/>
  <c r="AH393"/>
  <c r="AI393"/>
  <c r="AJ393"/>
  <c r="AH394"/>
  <c r="AI394"/>
  <c r="AJ394"/>
  <c r="AH395"/>
  <c r="AI395"/>
  <c r="AJ395"/>
  <c r="AH396"/>
  <c r="AI396"/>
  <c r="AJ396"/>
  <c r="AH397"/>
  <c r="AI397"/>
  <c r="AJ397"/>
  <c r="AH398"/>
  <c r="AI398"/>
  <c r="AJ398"/>
  <c r="AH399"/>
  <c r="AI399"/>
  <c r="AJ399"/>
  <c r="AH400"/>
  <c r="AI400"/>
  <c r="AJ400"/>
  <c r="AH401"/>
  <c r="AI401"/>
  <c r="AJ401"/>
  <c r="AH402"/>
  <c r="AI402"/>
  <c r="AJ402"/>
  <c r="AH403"/>
  <c r="AI403"/>
  <c r="AJ403"/>
  <c r="AH404"/>
  <c r="AI404"/>
  <c r="AJ404"/>
  <c r="AH405"/>
  <c r="AI405"/>
  <c r="AJ405"/>
  <c r="AH406"/>
  <c r="AI406"/>
  <c r="AJ406"/>
  <c r="AH407"/>
  <c r="AI407"/>
  <c r="AJ407"/>
  <c r="AH408"/>
  <c r="AI408"/>
  <c r="AJ408"/>
  <c r="AH409"/>
  <c r="AI409"/>
  <c r="AJ409"/>
  <c r="AH410"/>
  <c r="AI410"/>
  <c r="AJ410"/>
  <c r="AH411"/>
  <c r="AI411"/>
  <c r="AJ411"/>
  <c r="AH412"/>
  <c r="AI412"/>
  <c r="AJ412"/>
  <c r="AH413"/>
  <c r="AI413"/>
  <c r="AJ413"/>
  <c r="AH414"/>
  <c r="AI414"/>
  <c r="AJ414"/>
  <c r="AH415"/>
  <c r="AI415"/>
  <c r="AJ415"/>
  <c r="AH416"/>
  <c r="AI416"/>
  <c r="AJ416"/>
  <c r="AH417"/>
  <c r="AI417"/>
  <c r="AJ417"/>
  <c r="AH418"/>
  <c r="AI418"/>
  <c r="AJ418"/>
  <c r="AH419"/>
  <c r="AI419"/>
  <c r="AJ419"/>
  <c r="AH420"/>
  <c r="AI420"/>
  <c r="AJ420"/>
  <c r="AH421"/>
  <c r="AI421"/>
  <c r="AJ421"/>
  <c r="AH422"/>
  <c r="AI422"/>
  <c r="AJ422"/>
  <c r="AH423"/>
  <c r="AI423"/>
  <c r="AJ423"/>
  <c r="AH424"/>
  <c r="AI424"/>
  <c r="AJ424"/>
  <c r="AH425"/>
  <c r="AI425"/>
  <c r="AJ425"/>
  <c r="AH426"/>
  <c r="AI426"/>
  <c r="AJ426"/>
  <c r="AH427"/>
  <c r="AI427"/>
  <c r="AJ427"/>
  <c r="AH428"/>
  <c r="AI428"/>
  <c r="AJ428"/>
  <c r="AH429"/>
  <c r="AI429"/>
  <c r="AJ429"/>
  <c r="AH430"/>
  <c r="AI430"/>
  <c r="AJ430"/>
  <c r="AH431"/>
  <c r="AI431"/>
  <c r="AJ431"/>
  <c r="AH432"/>
  <c r="AI432"/>
  <c r="AJ432"/>
  <c r="AH433"/>
  <c r="AI433"/>
  <c r="AJ433"/>
  <c r="AH434"/>
  <c r="AI434"/>
  <c r="AJ434"/>
  <c r="AH435"/>
  <c r="AI435"/>
  <c r="AJ435"/>
  <c r="AH436"/>
  <c r="AI436"/>
  <c r="AJ436"/>
  <c r="AH437"/>
  <c r="AI437"/>
  <c r="AJ437"/>
  <c r="AH438"/>
  <c r="AI438"/>
  <c r="AJ438"/>
  <c r="AH439"/>
  <c r="AI439"/>
  <c r="AJ439"/>
  <c r="AH440"/>
  <c r="AI440"/>
  <c r="AJ440"/>
  <c r="AH441"/>
  <c r="AI441"/>
  <c r="AJ441"/>
  <c r="AH442"/>
  <c r="AI442"/>
  <c r="AJ442"/>
  <c r="AH443"/>
  <c r="AI443"/>
  <c r="AJ443"/>
  <c r="AH444"/>
  <c r="AI444"/>
  <c r="AJ444"/>
  <c r="AH445"/>
  <c r="AI445"/>
  <c r="AJ445"/>
  <c r="AH446"/>
  <c r="AI446"/>
  <c r="AJ446"/>
  <c r="AH447"/>
  <c r="AI447"/>
  <c r="AJ447"/>
  <c r="AH448"/>
  <c r="AI448"/>
  <c r="AJ448"/>
  <c r="AH449"/>
  <c r="AI449"/>
  <c r="AJ449"/>
  <c r="AH450"/>
  <c r="AI450"/>
  <c r="AJ450"/>
  <c r="AH451"/>
  <c r="AI451"/>
  <c r="AJ451"/>
  <c r="AH452"/>
  <c r="AI452"/>
  <c r="AJ452"/>
  <c r="AH453"/>
  <c r="AI453"/>
  <c r="AJ453"/>
  <c r="AH454"/>
  <c r="AI454"/>
  <c r="AJ454"/>
  <c r="AH455"/>
  <c r="AI455"/>
  <c r="AJ455"/>
  <c r="AH456"/>
  <c r="AI456"/>
  <c r="AJ456"/>
  <c r="AH457"/>
  <c r="AI457"/>
  <c r="AJ457"/>
  <c r="AH458"/>
  <c r="AI458"/>
  <c r="AJ458"/>
  <c r="AH459"/>
  <c r="AI459"/>
  <c r="AJ459"/>
  <c r="AH460"/>
  <c r="AI460"/>
  <c r="AJ460"/>
  <c r="AH461"/>
  <c r="AI461"/>
  <c r="AJ461"/>
  <c r="AH462"/>
  <c r="AI462"/>
  <c r="AJ462"/>
  <c r="AH463"/>
  <c r="AI463"/>
  <c r="AJ463"/>
  <c r="AH464"/>
  <c r="AI464"/>
  <c r="AJ464"/>
  <c r="AH465"/>
  <c r="AI465"/>
  <c r="AJ465"/>
  <c r="AH466"/>
  <c r="AI466"/>
  <c r="AJ466"/>
  <c r="AH467"/>
  <c r="AI467"/>
  <c r="AJ467"/>
  <c r="AH468"/>
  <c r="AI468"/>
  <c r="AJ468"/>
  <c r="AH469"/>
  <c r="AI469"/>
  <c r="AJ469"/>
  <c r="AH470"/>
  <c r="AI470"/>
  <c r="AJ470"/>
  <c r="AH471"/>
  <c r="AI471"/>
  <c r="AJ471"/>
  <c r="AH472"/>
  <c r="AI472"/>
  <c r="AJ472"/>
  <c r="AH473"/>
  <c r="AI473"/>
  <c r="AJ473"/>
  <c r="AH474"/>
  <c r="AI474"/>
  <c r="AJ474"/>
  <c r="AH475"/>
  <c r="AI475"/>
  <c r="AJ475"/>
  <c r="AH476"/>
  <c r="AI476"/>
  <c r="AJ476"/>
  <c r="AH477"/>
  <c r="AI477"/>
  <c r="AJ477"/>
  <c r="AH478"/>
  <c r="AI478"/>
  <c r="AJ478"/>
  <c r="AH479"/>
  <c r="AI479"/>
  <c r="AJ479"/>
  <c r="AH480"/>
  <c r="AI480"/>
  <c r="AJ480"/>
  <c r="AH481"/>
  <c r="AI481"/>
  <c r="AJ481"/>
  <c r="AH482"/>
  <c r="AI482"/>
  <c r="AJ482"/>
  <c r="AH483"/>
  <c r="AI483"/>
  <c r="AJ483"/>
  <c r="AH484"/>
  <c r="AI484"/>
  <c r="AJ484"/>
  <c r="AH485"/>
  <c r="AI485"/>
  <c r="AJ485"/>
  <c r="AH486"/>
  <c r="AI486"/>
  <c r="AJ486"/>
  <c r="AH487"/>
  <c r="AI487"/>
  <c r="AJ487"/>
  <c r="AH488"/>
  <c r="AI488"/>
  <c r="AJ488"/>
  <c r="AH489"/>
  <c r="AI489"/>
  <c r="AJ489"/>
  <c r="AH490"/>
  <c r="AI490"/>
  <c r="AJ490"/>
  <c r="AH491"/>
  <c r="AI491"/>
  <c r="AJ491"/>
  <c r="AH492"/>
  <c r="AI492"/>
  <c r="AJ492"/>
  <c r="AH493"/>
  <c r="AI493"/>
  <c r="AJ493"/>
  <c r="AH494"/>
  <c r="AI494"/>
  <c r="AJ494"/>
  <c r="AH495"/>
  <c r="AI495"/>
  <c r="AJ495"/>
  <c r="AH496"/>
  <c r="AI496"/>
  <c r="AJ496"/>
  <c r="AH497"/>
  <c r="AI497"/>
  <c r="AJ497"/>
  <c r="AH498"/>
  <c r="AI498"/>
  <c r="AJ498"/>
  <c r="AH499"/>
  <c r="AI499"/>
  <c r="AJ499"/>
  <c r="AH500"/>
  <c r="AI500"/>
  <c r="AJ500"/>
  <c r="P12" i="1" l="1"/>
  <c r="L12"/>
  <c r="H12"/>
  <c r="N12"/>
  <c r="F12"/>
  <c r="O12"/>
  <c r="G12"/>
  <c r="Q12"/>
  <c r="M12"/>
  <c r="I12"/>
  <c r="R12"/>
  <c r="J12"/>
  <c r="K12"/>
  <c r="R10"/>
  <c r="N10"/>
  <c r="J10"/>
  <c r="F10"/>
  <c r="P10"/>
  <c r="H10"/>
  <c r="Q10"/>
  <c r="I10"/>
  <c r="O10"/>
  <c r="K10"/>
  <c r="G10"/>
  <c r="L10"/>
  <c r="M10"/>
  <c r="O7"/>
  <c r="K7"/>
  <c r="G7"/>
  <c r="R7"/>
  <c r="I7"/>
  <c r="J7"/>
  <c r="Q7"/>
  <c r="L7"/>
  <c r="H7"/>
  <c r="M7"/>
  <c r="P7"/>
  <c r="N7"/>
  <c r="F7"/>
  <c r="O8"/>
  <c r="K8"/>
  <c r="G8"/>
  <c r="M8"/>
  <c r="N8"/>
  <c r="F8"/>
  <c r="P8"/>
  <c r="L8"/>
  <c r="H8"/>
  <c r="Q8"/>
  <c r="I8"/>
  <c r="R8"/>
  <c r="J8"/>
  <c r="O17"/>
  <c r="K17"/>
  <c r="G17"/>
  <c r="R17"/>
  <c r="J17"/>
  <c r="F17"/>
  <c r="P17"/>
  <c r="L17"/>
  <c r="H17"/>
  <c r="Q17"/>
  <c r="M17"/>
  <c r="I17"/>
  <c r="N17"/>
  <c r="Q15"/>
  <c r="M15"/>
  <c r="I15"/>
  <c r="O15"/>
  <c r="G15"/>
  <c r="P15"/>
  <c r="H15"/>
  <c r="R15"/>
  <c r="N15"/>
  <c r="J15"/>
  <c r="F15"/>
  <c r="K15"/>
  <c r="L15"/>
  <c r="O13"/>
  <c r="K13"/>
  <c r="G13"/>
  <c r="Q13"/>
  <c r="I13"/>
  <c r="R13"/>
  <c r="J13"/>
  <c r="P13"/>
  <c r="L13"/>
  <c r="H13"/>
  <c r="M13"/>
  <c r="N13"/>
  <c r="F13"/>
  <c r="Q11"/>
  <c r="M11"/>
  <c r="I11"/>
  <c r="K11"/>
  <c r="L11"/>
  <c r="R11"/>
  <c r="N11"/>
  <c r="J11"/>
  <c r="F11"/>
  <c r="O11"/>
  <c r="G11"/>
  <c r="P11"/>
  <c r="H11"/>
  <c r="M9"/>
  <c r="O9"/>
  <c r="H9"/>
  <c r="J9"/>
  <c r="F9"/>
  <c r="P9"/>
  <c r="K9"/>
  <c r="N9"/>
  <c r="I9"/>
  <c r="G9"/>
  <c r="R9"/>
  <c r="Q9"/>
  <c r="L9"/>
  <c r="P16"/>
  <c r="L16"/>
  <c r="H16"/>
  <c r="N16"/>
  <c r="K16"/>
  <c r="Q16"/>
  <c r="M16"/>
  <c r="I16"/>
  <c r="R16"/>
  <c r="J16"/>
  <c r="F16"/>
  <c r="O16"/>
  <c r="G16"/>
  <c r="R14"/>
  <c r="N14"/>
  <c r="J14"/>
  <c r="F14"/>
  <c r="L14"/>
  <c r="M14"/>
  <c r="O14"/>
  <c r="K14"/>
  <c r="G14"/>
  <c r="P14"/>
  <c r="H14"/>
  <c r="Q14"/>
  <c r="I14"/>
  <c r="O18" l="1"/>
  <c r="L18"/>
  <c r="M18"/>
  <c r="H18"/>
  <c r="R18"/>
  <c r="J18"/>
  <c r="F18"/>
  <c r="K18"/>
  <c r="P18"/>
  <c r="Q18"/>
  <c r="G18"/>
  <c r="I18"/>
  <c r="N18"/>
  <c r="B15" l="1"/>
</calcChain>
</file>

<file path=xl/sharedStrings.xml><?xml version="1.0" encoding="utf-8"?>
<sst xmlns="http://schemas.openxmlformats.org/spreadsheetml/2006/main" count="1156" uniqueCount="80">
  <si>
    <t>بيانات الموظف</t>
  </si>
  <si>
    <t>الاشهر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</si>
  <si>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</si>
  <si>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</si>
  <si>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</si>
  <si>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</si>
  <si>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</si>
  <si>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</si>
  <si>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</si>
  <si>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</si>
  <si>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</si>
  <si>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</si>
  <si>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</si>
  <si>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</si>
  <si>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المجموع</t>
  </si>
  <si>
    <t>اسم الموظف</t>
  </si>
  <si>
    <t>الوظيفة</t>
  </si>
  <si>
    <t>ملاحظة</t>
  </si>
  <si>
    <t>1/2/2015</t>
  </si>
  <si>
    <t>1/3/2015</t>
  </si>
  <si>
    <t>1/4/2015</t>
  </si>
  <si>
    <t>1/5/2015</t>
  </si>
  <si>
    <t>1/6/2015</t>
  </si>
  <si>
    <t>1/7/2015</t>
  </si>
  <si>
    <t>1/8/2015</t>
  </si>
  <si>
    <t>1/9/2015</t>
  </si>
  <si>
    <t>1/10/2015</t>
  </si>
  <si>
    <t>1/11/2015</t>
  </si>
  <si>
    <t>تاريخ التعيين</t>
  </si>
  <si>
    <t xml:space="preserve">الهاتف </t>
  </si>
  <si>
    <t>الرقم الوظيفي</t>
  </si>
  <si>
    <t>حضور</t>
  </si>
  <si>
    <t>غياب</t>
  </si>
  <si>
    <t>سنوية</t>
  </si>
  <si>
    <t>C</t>
  </si>
  <si>
    <t>A</t>
  </si>
  <si>
    <t>مرضية</t>
  </si>
  <si>
    <t>مرافقة مريض</t>
  </si>
  <si>
    <t>اجازة شفت</t>
  </si>
  <si>
    <t>اجازة حداد</t>
  </si>
  <si>
    <t>اجازة زواج</t>
  </si>
  <si>
    <t>اجازة حج</t>
  </si>
  <si>
    <t>اجازة ابوة</t>
  </si>
  <si>
    <t>اصابة عمل</t>
  </si>
  <si>
    <t>اجازة عارضة</t>
  </si>
  <si>
    <t>بدون راتب</t>
  </si>
  <si>
    <t>B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</si>
  <si>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</si>
  <si>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</si>
  <si>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</si>
  <si>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</si>
  <si>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</si>
  <si>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</si>
  <si>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</si>
  <si>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</si>
  <si>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</si>
  <si>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</si>
  <si>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مفاتح الحروف</t>
  </si>
  <si>
    <t>عارضة</t>
  </si>
  <si>
    <t>زواج</t>
  </si>
  <si>
    <t>حج</t>
  </si>
  <si>
    <t>ابوة</t>
  </si>
  <si>
    <t>هواتف اخرى</t>
  </si>
  <si>
    <t>البيانات</t>
  </si>
  <si>
    <t>ابريل</t>
  </si>
  <si>
    <t>اغسطس</t>
  </si>
  <si>
    <t>اكتوبر</t>
  </si>
  <si>
    <t>مجموع الايام كاملة</t>
  </si>
  <si>
    <t>محمد حميد احمد</t>
  </si>
  <si>
    <t>صالح عبيد قاسم</t>
  </si>
  <si>
    <t>عامل</t>
  </si>
  <si>
    <t>مهندس</t>
  </si>
  <si>
    <t>a</t>
  </si>
  <si>
    <t>f</t>
  </si>
  <si>
    <t>b</t>
  </si>
  <si>
    <t>e</t>
  </si>
  <si>
    <t>c</t>
  </si>
  <si>
    <t>j</t>
  </si>
  <si>
    <t xml:space="preserve">الاسم </t>
  </si>
  <si>
    <t>محتاج احصائية سنوية نفس ماموجود الان بس هذة صورة وليس حقيقي تظهر جميع الحركات من  الاجازات بشكل مباشر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</si>
</sst>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2" tint="-0.89999084444715716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9"/>
      <color theme="1" tint="4.9989318521683403E-2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0"/>
      <color theme="1" tint="4.9989318521683403E-2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hair">
        <color rgb="FF0070C0"/>
      </bottom>
      <diagonal/>
    </border>
    <border>
      <left style="double">
        <color rgb="FF0070C0"/>
      </left>
      <right/>
      <top style="thin">
        <color rgb="FF0070C0"/>
      </top>
      <bottom style="thin">
        <color rgb="FF0070C0"/>
      </bottom>
      <diagonal/>
    </border>
    <border>
      <left style="double">
        <color rgb="FF0070C0"/>
      </left>
      <right/>
      <top/>
      <bottom style="thin">
        <color rgb="FF0070C0"/>
      </bottom>
      <diagonal/>
    </border>
    <border>
      <left style="double">
        <color rgb="FF0070C0"/>
      </left>
      <right/>
      <top/>
      <bottom style="double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/>
      <right/>
      <top/>
      <bottom style="double">
        <color rgb="FF0070C0"/>
      </bottom>
      <diagonal/>
    </border>
    <border>
      <left style="thin">
        <color indexed="64"/>
      </left>
      <right style="thin">
        <color rgb="FF0070C0"/>
      </right>
      <top style="thin">
        <color indexed="64"/>
      </top>
      <bottom/>
      <diagonal/>
    </border>
    <border>
      <left style="thin">
        <color indexed="64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thin">
        <color indexed="64"/>
      </right>
      <top style="thin">
        <color indexed="64"/>
      </top>
      <bottom/>
      <diagonal/>
    </border>
    <border>
      <left style="thin">
        <color rgb="FF0070C0"/>
      </left>
      <right style="thin">
        <color indexed="64"/>
      </right>
      <top/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70C0"/>
      </left>
      <right/>
      <top style="thin">
        <color rgb="FF0070C0"/>
      </top>
      <bottom style="hair">
        <color rgb="FF0070C0"/>
      </bottom>
      <diagonal/>
    </border>
    <border>
      <left/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rgb="FF0070C0"/>
      </left>
      <right style="double">
        <color rgb="FF0070C0"/>
      </right>
      <top style="medium">
        <color indexed="64"/>
      </top>
      <bottom style="medium">
        <color indexed="64"/>
      </bottom>
      <diagonal/>
    </border>
    <border>
      <left/>
      <right style="double">
        <color rgb="FF0070C0"/>
      </right>
      <top style="medium">
        <color indexed="64"/>
      </top>
      <bottom style="medium">
        <color indexed="64"/>
      </bottom>
      <diagonal/>
    </border>
    <border>
      <left style="double">
        <color rgb="FF0070C0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17" applyNumberFormat="0" applyFill="0" applyAlignment="0" applyProtection="0"/>
  </cellStyleXfs>
  <cellXfs count="105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4" fontId="1" fillId="0" borderId="9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8" fillId="3" borderId="7" xfId="0" applyFont="1" applyFill="1" applyBorder="1" applyAlignment="1" applyProtection="1">
      <alignment horizontal="center" vertical="center" textRotation="90"/>
      <protection hidden="1"/>
    </xf>
    <xf numFmtId="0" fontId="7" fillId="3" borderId="8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5" borderId="0" xfId="0" applyFont="1" applyFill="1" applyAlignment="1" applyProtection="1">
      <alignment horizontal="center" vertical="center"/>
      <protection hidden="1"/>
    </xf>
    <xf numFmtId="14" fontId="7" fillId="0" borderId="0" xfId="0" applyNumberFormat="1" applyFont="1" applyAlignment="1" applyProtection="1">
      <alignment horizontal="center" vertical="top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8" fillId="3" borderId="7" xfId="0" applyFont="1" applyFill="1" applyBorder="1" applyAlignment="1" applyProtection="1">
      <alignment horizontal="right" textRotation="90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right" vertical="center"/>
      <protection hidden="1"/>
    </xf>
    <xf numFmtId="0" fontId="7" fillId="2" borderId="0" xfId="0" applyFont="1" applyFill="1" applyAlignment="1" applyProtection="1">
      <alignment horizontal="right"/>
      <protection hidden="1"/>
    </xf>
    <xf numFmtId="0" fontId="9" fillId="0" borderId="17" xfId="1" applyFill="1" applyAlignment="1">
      <alignment horizontal="center" vertical="center"/>
    </xf>
    <xf numFmtId="0" fontId="0" fillId="0" borderId="0" xfId="0" applyProtection="1">
      <protection locked="0"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0" fillId="9" borderId="0" xfId="0" applyFill="1" applyProtection="1">
      <protection hidden="1"/>
    </xf>
    <xf numFmtId="0" fontId="1" fillId="9" borderId="11" xfId="0" applyFont="1" applyFill="1" applyBorder="1" applyAlignment="1" applyProtection="1">
      <protection hidden="1"/>
    </xf>
    <xf numFmtId="0" fontId="6" fillId="7" borderId="1" xfId="0" applyFont="1" applyFill="1" applyBorder="1" applyAlignment="1" applyProtection="1">
      <alignment horizontal="center" vertical="center" wrapText="1"/>
      <protection hidden="1"/>
    </xf>
    <xf numFmtId="0" fontId="6" fillId="8" borderId="3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/>
      <protection locked="0" hidden="1"/>
    </xf>
    <xf numFmtId="0" fontId="7" fillId="0" borderId="0" xfId="0" applyFont="1" applyFill="1" applyAlignment="1" applyProtection="1">
      <alignment horizontal="center"/>
      <protection locked="0" hidden="1"/>
    </xf>
    <xf numFmtId="0" fontId="7" fillId="0" borderId="0" xfId="0" applyFont="1" applyFill="1" applyProtection="1">
      <protection locked="0" hidden="1"/>
    </xf>
    <xf numFmtId="0" fontId="7" fillId="0" borderId="0" xfId="0" applyFont="1" applyFill="1" applyProtection="1">
      <protection hidden="1"/>
    </xf>
    <xf numFmtId="0" fontId="7" fillId="3" borderId="18" xfId="0" applyFont="1" applyFill="1" applyBorder="1" applyAlignment="1" applyProtection="1">
      <alignment vertical="top"/>
      <protection hidden="1"/>
    </xf>
    <xf numFmtId="0" fontId="7" fillId="3" borderId="19" xfId="0" applyFont="1" applyFill="1" applyBorder="1" applyAlignment="1" applyProtection="1">
      <alignment vertical="top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10" fillId="7" borderId="16" xfId="0" applyFont="1" applyFill="1" applyBorder="1" applyAlignment="1" applyProtection="1">
      <alignment vertical="center" textRotation="90"/>
      <protection hidden="1"/>
    </xf>
    <xf numFmtId="0" fontId="10" fillId="17" borderId="16" xfId="0" applyFont="1" applyFill="1" applyBorder="1" applyAlignment="1" applyProtection="1">
      <alignment vertical="center" textRotation="90"/>
      <protection hidden="1"/>
    </xf>
    <xf numFmtId="0" fontId="10" fillId="7" borderId="10" xfId="0" applyFont="1" applyFill="1" applyBorder="1" applyAlignment="1" applyProtection="1">
      <alignment vertical="center" textRotation="90"/>
      <protection hidden="1"/>
    </xf>
    <xf numFmtId="0" fontId="10" fillId="17" borderId="10" xfId="0" applyFont="1" applyFill="1" applyBorder="1" applyAlignment="1" applyProtection="1">
      <alignment vertical="center" textRotation="90"/>
      <protection hidden="1"/>
    </xf>
    <xf numFmtId="0" fontId="7" fillId="11" borderId="9" xfId="0" applyFont="1" applyFill="1" applyBorder="1" applyAlignment="1" applyProtection="1">
      <alignment horizontal="center" vertical="center"/>
      <protection hidden="1"/>
    </xf>
    <xf numFmtId="0" fontId="10" fillId="15" borderId="14" xfId="0" applyFont="1" applyFill="1" applyBorder="1" applyAlignment="1" applyProtection="1">
      <alignment vertical="center" textRotation="90"/>
      <protection hidden="1"/>
    </xf>
    <xf numFmtId="0" fontId="10" fillId="6" borderId="12" xfId="0" applyFont="1" applyFill="1" applyBorder="1" applyAlignment="1" applyProtection="1">
      <alignment vertical="center" textRotation="90"/>
      <protection hidden="1"/>
    </xf>
    <xf numFmtId="0" fontId="10" fillId="10" borderId="16" xfId="0" applyFont="1" applyFill="1" applyBorder="1" applyAlignment="1" applyProtection="1">
      <alignment vertical="center" textRotation="90"/>
      <protection hidden="1"/>
    </xf>
    <xf numFmtId="0" fontId="10" fillId="15" borderId="15" xfId="0" applyFont="1" applyFill="1" applyBorder="1" applyAlignment="1" applyProtection="1">
      <alignment vertical="center" textRotation="90"/>
      <protection hidden="1"/>
    </xf>
    <xf numFmtId="0" fontId="10" fillId="6" borderId="13" xfId="0" applyFont="1" applyFill="1" applyBorder="1" applyAlignment="1" applyProtection="1">
      <alignment vertical="center" textRotation="90"/>
      <protection hidden="1"/>
    </xf>
    <xf numFmtId="0" fontId="10" fillId="10" borderId="10" xfId="0" applyFont="1" applyFill="1" applyBorder="1" applyAlignment="1" applyProtection="1">
      <alignment vertical="center" textRotation="90"/>
      <protection hidden="1"/>
    </xf>
    <xf numFmtId="0" fontId="6" fillId="13" borderId="3" xfId="0" applyFont="1" applyFill="1" applyBorder="1" applyAlignment="1" applyProtection="1">
      <alignment horizontal="center" vertical="center"/>
      <protection hidden="1"/>
    </xf>
    <xf numFmtId="0" fontId="6" fillId="14" borderId="3" xfId="0" applyFont="1" applyFill="1" applyBorder="1" applyAlignment="1" applyProtection="1">
      <alignment horizontal="center" vertical="center"/>
      <protection hidden="1"/>
    </xf>
    <xf numFmtId="0" fontId="6" fillId="13" borderId="2" xfId="0" applyFont="1" applyFill="1" applyBorder="1" applyAlignment="1" applyProtection="1">
      <alignment horizontal="center" vertical="center" wrapText="1"/>
      <protection hidden="1"/>
    </xf>
    <xf numFmtId="0" fontId="6" fillId="13" borderId="4" xfId="0" applyFont="1" applyFill="1" applyBorder="1" applyAlignment="1" applyProtection="1">
      <alignment horizontal="center" vertical="center" wrapText="1"/>
      <protection hidden="1"/>
    </xf>
    <xf numFmtId="0" fontId="6" fillId="13" borderId="5" xfId="0" applyFont="1" applyFill="1" applyBorder="1" applyAlignment="1" applyProtection="1">
      <alignment horizontal="center" vertical="center" wrapText="1"/>
      <protection hidden="1"/>
    </xf>
    <xf numFmtId="0" fontId="6" fillId="13" borderId="6" xfId="0" applyFont="1" applyFill="1" applyBorder="1" applyAlignment="1" applyProtection="1">
      <alignment horizontal="center" vertical="center" wrapText="1"/>
      <protection hidden="1"/>
    </xf>
    <xf numFmtId="0" fontId="7" fillId="20" borderId="20" xfId="0" applyFont="1" applyFill="1" applyBorder="1" applyAlignment="1" applyProtection="1">
      <alignment horizontal="left" vertical="center"/>
      <protection hidden="1"/>
    </xf>
    <xf numFmtId="0" fontId="4" fillId="21" borderId="20" xfId="0" applyFont="1" applyFill="1" applyBorder="1" applyAlignment="1" applyProtection="1">
      <alignment horizontal="right" vertical="center" indent="1"/>
      <protection hidden="1"/>
    </xf>
    <xf numFmtId="14" fontId="4" fillId="21" borderId="20" xfId="0" applyNumberFormat="1" applyFont="1" applyFill="1" applyBorder="1" applyAlignment="1" applyProtection="1">
      <alignment horizontal="right" vertical="center" indent="1"/>
      <protection hidden="1"/>
    </xf>
    <xf numFmtId="14" fontId="9" fillId="0" borderId="17" xfId="1" applyNumberFormat="1" applyFill="1" applyAlignment="1">
      <alignment horizontal="center" vertical="center"/>
    </xf>
    <xf numFmtId="0" fontId="0" fillId="13" borderId="0" xfId="0" applyFill="1" applyProtection="1">
      <protection locked="0" hidden="1"/>
    </xf>
    <xf numFmtId="0" fontId="0" fillId="0" borderId="0" xfId="0" applyAlignment="1" applyProtection="1">
      <protection locked="0" hidden="1"/>
    </xf>
    <xf numFmtId="0" fontId="2" fillId="0" borderId="0" xfId="0" applyFont="1" applyFill="1" applyAlignment="1" applyProtection="1">
      <alignment horizontal="right" vertical="center" indent="1"/>
      <protection locked="0" hidden="1"/>
    </xf>
    <xf numFmtId="0" fontId="12" fillId="0" borderId="0" xfId="0" applyFont="1" applyFill="1" applyAlignment="1" applyProtection="1">
      <alignment horizontal="right" vertical="center" indent="1"/>
      <protection locked="0" hidden="1"/>
    </xf>
    <xf numFmtId="0" fontId="0" fillId="0" borderId="0" xfId="0" applyFill="1" applyProtection="1">
      <protection locked="0" hidden="1"/>
    </xf>
    <xf numFmtId="0" fontId="0" fillId="9" borderId="0" xfId="0" applyFill="1" applyProtection="1">
      <protection locked="0" hidden="1"/>
    </xf>
    <xf numFmtId="0" fontId="11" fillId="0" borderId="0" xfId="0" applyFont="1" applyFill="1" applyAlignment="1" applyProtection="1">
      <alignment horizontal="left" vertic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9" fillId="6" borderId="17" xfId="1" applyFill="1" applyAlignment="1" applyProtection="1">
      <alignment horizontal="center" vertical="center"/>
      <protection locked="0" hidden="1"/>
    </xf>
    <xf numFmtId="0" fontId="0" fillId="0" borderId="0" xfId="0" applyFill="1" applyAlignment="1" applyProtection="1">
      <alignment vertical="center"/>
      <protection locked="0" hidden="1"/>
    </xf>
    <xf numFmtId="0" fontId="14" fillId="7" borderId="22" xfId="0" applyFont="1" applyFill="1" applyBorder="1" applyAlignment="1" applyProtection="1">
      <alignment horizontal="center" vertical="center"/>
      <protection locked="0" hidden="1"/>
    </xf>
    <xf numFmtId="0" fontId="13" fillId="22" borderId="23" xfId="0" applyFont="1" applyFill="1" applyBorder="1" applyAlignment="1" applyProtection="1">
      <alignment horizontal="center" vertical="center"/>
      <protection locked="0" hidden="1"/>
    </xf>
    <xf numFmtId="0" fontId="0" fillId="13" borderId="0" xfId="0" applyFill="1" applyAlignment="1" applyProtection="1">
      <alignment horizontal="center"/>
      <protection locked="0" hidden="1"/>
    </xf>
    <xf numFmtId="0" fontId="0" fillId="0" borderId="0" xfId="0" applyFill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hidden="1"/>
    </xf>
    <xf numFmtId="0" fontId="5" fillId="0" borderId="21" xfId="0" applyFont="1" applyFill="1" applyBorder="1" applyAlignment="1" applyProtection="1">
      <alignment horizontal="center" vertical="center"/>
      <protection hidden="1"/>
    </xf>
    <xf numFmtId="0" fontId="10" fillId="2" borderId="16" xfId="0" applyFont="1" applyFill="1" applyBorder="1" applyAlignment="1" applyProtection="1">
      <alignment horizontal="center" vertical="center" textRotation="90"/>
      <protection hidden="1"/>
    </xf>
    <xf numFmtId="0" fontId="10" fillId="2" borderId="10" xfId="0" applyFont="1" applyFill="1" applyBorder="1" applyAlignment="1" applyProtection="1">
      <alignment horizontal="center" vertical="center" textRotation="90"/>
      <protection hidden="1"/>
    </xf>
    <xf numFmtId="0" fontId="10" fillId="12" borderId="16" xfId="0" applyFont="1" applyFill="1" applyBorder="1" applyAlignment="1" applyProtection="1">
      <alignment horizontal="center" vertical="center" textRotation="90"/>
      <protection hidden="1"/>
    </xf>
    <xf numFmtId="0" fontId="10" fillId="12" borderId="10" xfId="0" applyFont="1" applyFill="1" applyBorder="1" applyAlignment="1" applyProtection="1">
      <alignment horizontal="center" vertical="center" textRotation="90"/>
      <protection hidden="1"/>
    </xf>
    <xf numFmtId="0" fontId="10" fillId="19" borderId="16" xfId="0" applyFont="1" applyFill="1" applyBorder="1" applyAlignment="1" applyProtection="1">
      <alignment horizontal="center" vertical="center" textRotation="90"/>
      <protection hidden="1"/>
    </xf>
    <xf numFmtId="0" fontId="10" fillId="19" borderId="10" xfId="0" applyFont="1" applyFill="1" applyBorder="1" applyAlignment="1" applyProtection="1">
      <alignment horizontal="center" vertical="center" textRotation="90"/>
      <protection hidden="1"/>
    </xf>
    <xf numFmtId="0" fontId="10" fillId="16" borderId="16" xfId="0" applyFont="1" applyFill="1" applyBorder="1" applyAlignment="1" applyProtection="1">
      <alignment horizontal="center" vertical="center" textRotation="90"/>
      <protection hidden="1"/>
    </xf>
    <xf numFmtId="0" fontId="10" fillId="16" borderId="10" xfId="0" applyFont="1" applyFill="1" applyBorder="1" applyAlignment="1" applyProtection="1">
      <alignment horizontal="center" vertical="center" textRotation="90"/>
      <protection hidden="1"/>
    </xf>
    <xf numFmtId="0" fontId="10" fillId="13" borderId="16" xfId="0" applyFont="1" applyFill="1" applyBorder="1" applyAlignment="1" applyProtection="1">
      <alignment horizontal="center" vertical="center" textRotation="90"/>
      <protection hidden="1"/>
    </xf>
    <xf numFmtId="0" fontId="10" fillId="13" borderId="10" xfId="0" applyFont="1" applyFill="1" applyBorder="1" applyAlignment="1" applyProtection="1">
      <alignment horizontal="center" vertical="center" textRotation="90"/>
      <protection hidden="1"/>
    </xf>
    <xf numFmtId="0" fontId="10" fillId="14" borderId="16" xfId="0" applyFont="1" applyFill="1" applyBorder="1" applyAlignment="1" applyProtection="1">
      <alignment horizontal="center" vertical="center" textRotation="90"/>
      <protection hidden="1"/>
    </xf>
    <xf numFmtId="0" fontId="10" fillId="14" borderId="10" xfId="0" applyFont="1" applyFill="1" applyBorder="1" applyAlignment="1" applyProtection="1">
      <alignment horizontal="center" vertical="center" textRotation="90"/>
      <protection hidden="1"/>
    </xf>
    <xf numFmtId="0" fontId="10" fillId="3" borderId="16" xfId="0" applyFont="1" applyFill="1" applyBorder="1" applyAlignment="1" applyProtection="1">
      <alignment horizontal="center" vertical="center" textRotation="90"/>
      <protection hidden="1"/>
    </xf>
    <xf numFmtId="0" fontId="10" fillId="3" borderId="10" xfId="0" applyFont="1" applyFill="1" applyBorder="1" applyAlignment="1" applyProtection="1">
      <alignment horizontal="center" vertical="center" textRotation="90"/>
      <protection hidden="1"/>
    </xf>
    <xf numFmtId="0" fontId="10" fillId="10" borderId="16" xfId="0" applyFont="1" applyFill="1" applyBorder="1" applyAlignment="1" applyProtection="1">
      <alignment horizontal="center" vertical="center" textRotation="90"/>
      <protection hidden="1"/>
    </xf>
    <xf numFmtId="0" fontId="10" fillId="10" borderId="10" xfId="0" applyFont="1" applyFill="1" applyBorder="1" applyAlignment="1" applyProtection="1">
      <alignment horizontal="center" vertical="center" textRotation="90"/>
      <protection hidden="1"/>
    </xf>
    <xf numFmtId="0" fontId="10" fillId="18" borderId="16" xfId="0" applyFont="1" applyFill="1" applyBorder="1" applyAlignment="1" applyProtection="1">
      <alignment horizontal="center" vertical="center" textRotation="90"/>
      <protection hidden="1"/>
    </xf>
    <xf numFmtId="0" fontId="10" fillId="18" borderId="10" xfId="0" applyFont="1" applyFill="1" applyBorder="1" applyAlignment="1" applyProtection="1">
      <alignment horizontal="center" vertical="center" textRotation="90"/>
      <protection hidden="1"/>
    </xf>
    <xf numFmtId="0" fontId="10" fillId="15" borderId="14" xfId="0" applyFont="1" applyFill="1" applyBorder="1" applyAlignment="1" applyProtection="1">
      <alignment horizontal="center" vertical="center" textRotation="90"/>
      <protection hidden="1"/>
    </xf>
    <xf numFmtId="0" fontId="10" fillId="15" borderId="15" xfId="0" applyFont="1" applyFill="1" applyBorder="1" applyAlignment="1" applyProtection="1">
      <alignment horizontal="center" vertical="center" textRotation="90"/>
      <protection hidden="1"/>
    </xf>
    <xf numFmtId="0" fontId="10" fillId="6" borderId="12" xfId="0" applyFont="1" applyFill="1" applyBorder="1" applyAlignment="1" applyProtection="1">
      <alignment horizontal="center" vertical="center" textRotation="90"/>
      <protection hidden="1"/>
    </xf>
    <xf numFmtId="0" fontId="10" fillId="6" borderId="13" xfId="0" applyFont="1" applyFill="1" applyBorder="1" applyAlignment="1" applyProtection="1">
      <alignment horizontal="center" vertical="center" textRotation="90"/>
      <protection hidden="1"/>
    </xf>
    <xf numFmtId="0" fontId="10" fillId="7" borderId="16" xfId="0" applyFont="1" applyFill="1" applyBorder="1" applyAlignment="1" applyProtection="1">
      <alignment horizontal="center" vertical="center" textRotation="90"/>
      <protection hidden="1"/>
    </xf>
    <xf numFmtId="0" fontId="10" fillId="7" borderId="10" xfId="0" applyFont="1" applyFill="1" applyBorder="1" applyAlignment="1" applyProtection="1">
      <alignment horizontal="center" vertical="center" textRotation="90"/>
      <protection hidden="1"/>
    </xf>
    <xf numFmtId="0" fontId="10" fillId="17" borderId="16" xfId="0" applyFont="1" applyFill="1" applyBorder="1" applyAlignment="1" applyProtection="1">
      <alignment horizontal="center" vertical="center" textRotation="90"/>
      <protection hidden="1"/>
    </xf>
    <xf numFmtId="0" fontId="10" fillId="17" borderId="10" xfId="0" applyFont="1" applyFill="1" applyBorder="1" applyAlignment="1" applyProtection="1">
      <alignment horizontal="center" vertical="center" textRotation="90"/>
      <protection hidden="1"/>
    </xf>
    <xf numFmtId="0" fontId="6" fillId="7" borderId="24" xfId="0" applyFont="1" applyFill="1" applyBorder="1" applyAlignment="1" applyProtection="1">
      <alignment horizontal="center" vertical="center" wrapText="1"/>
      <protection hidden="1"/>
    </xf>
    <xf numFmtId="0" fontId="6" fillId="7" borderId="25" xfId="0" applyFont="1" applyFill="1" applyBorder="1" applyAlignment="1" applyProtection="1">
      <alignment horizontal="center" vertical="center" wrapText="1"/>
      <protection hidden="1"/>
    </xf>
    <xf numFmtId="0" fontId="0" fillId="23" borderId="9" xfId="0" applyFill="1" applyBorder="1"/>
    <xf numFmtId="0" fontId="1" fillId="23" borderId="9" xfId="0" applyFont="1" applyFill="1" applyBorder="1"/>
    <xf numFmtId="0" fontId="6" fillId="7" borderId="26" xfId="0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Total" xfId="1" builtinId="25"/>
  </cellStyles>
  <dxfs count="9507"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2"/>
        </patternFill>
      </fill>
    </dxf>
    <dxf>
      <fill>
        <patternFill>
          <bgColor theme="7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2"/>
        </patternFill>
      </fill>
    </dxf>
    <dxf>
      <fill>
        <patternFill>
          <bgColor theme="7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2"/>
        </patternFill>
      </fill>
    </dxf>
    <dxf>
      <fill>
        <patternFill>
          <bgColor theme="7" tint="-0.499984740745262"/>
        </patternFill>
      </fill>
    </dxf>
    <dxf>
      <fill>
        <patternFill>
          <bgColor theme="4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-0.499984740745262"/>
        </patternFill>
      </fill>
    </dxf>
    <dxf>
      <fill>
        <patternFill>
          <bgColor theme="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border>
        <left style="thin">
          <color rgb="FF00B0F0"/>
        </left>
        <right style="thin">
          <color rgb="FF00B0F0"/>
        </right>
        <top/>
        <bottom style="hair">
          <color rgb="FF00B0F0"/>
        </bottom>
        <vertical/>
        <horizontal/>
      </border>
    </dxf>
    <dxf>
      <fill>
        <patternFill>
          <bgColor theme="4" tint="0.59996337778862885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ForeColor" ax:value="2147483661"/>
  <ax:ocxPr ax:name="ScrollBars" ax:value="1"/>
  <ax:ocxPr ax:name="MousePointer" ax:value="6"/>
  <ax:ocxPr ax:name="Size" ax:value="11668;2037"/>
  <ax:ocxPr ax:name="Value" ax:value="بيانات الموظف : صالح عبيد قاسم"/>
  <ax:ocxPr ax:name="SpecialEffect" ax:value="6"/>
  <ax:ocxPr ax:name="FontName" ax:value="Bauhaus 93"/>
  <ax:ocxPr ax:name="FontEffects" ax:value="1073741825"/>
  <ax:ocxPr ax:name="FontHeight" ax:value="240"/>
  <ax:ocxPr ax:name="FontCharSet" ax:value="0"/>
  <ax:ocxPr ax:name="FontPitchAndFamily" ax:value="2"/>
  <ax:ocxPr ax:name="ParagraphAlign" ax:value="2"/>
  <ax:ocxPr ax:name="FontWeight" ax:value="700"/>
</ax:ocx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6;&#1610;&#1608;!A1"/><Relationship Id="rId13" Type="http://schemas.openxmlformats.org/officeDocument/2006/relationships/hyperlink" Target="#&#1606;&#1608;&#1601;&#1605;&#1576;&#1585;!A1"/><Relationship Id="rId3" Type="http://schemas.openxmlformats.org/officeDocument/2006/relationships/hyperlink" Target="#&#1583;&#1610;&#1587;&#1605;&#1576;&#1585;!A1"/><Relationship Id="rId7" Type="http://schemas.openxmlformats.org/officeDocument/2006/relationships/hyperlink" Target="#&#1605;&#1575;&#1610;&#1608;!A1"/><Relationship Id="rId12" Type="http://schemas.openxmlformats.org/officeDocument/2006/relationships/hyperlink" Target="#&#1571;&#1603;&#1578;&#1608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&#1605;&#1575;&#1585;&#1587;!A1"/><Relationship Id="rId6" Type="http://schemas.openxmlformats.org/officeDocument/2006/relationships/hyperlink" Target="#&#1571;&#1576;&#1585;&#1610;&#1604;!A1"/><Relationship Id="rId11" Type="http://schemas.openxmlformats.org/officeDocument/2006/relationships/hyperlink" Target="#&#1587;&#1576;&#1578;&#1605;&#1576;&#1585;!A1"/><Relationship Id="rId5" Type="http://schemas.openxmlformats.org/officeDocument/2006/relationships/hyperlink" Target="#&#1605;&#1575;&#1585;&#1587;!A1"/><Relationship Id="rId15" Type="http://schemas.openxmlformats.org/officeDocument/2006/relationships/hyperlink" Target="#DATA!A1"/><Relationship Id="rId10" Type="http://schemas.openxmlformats.org/officeDocument/2006/relationships/hyperlink" Target="#&#1571;&#1594;&#1587;&#1591;&#1587;!A1"/><Relationship Id="rId4" Type="http://schemas.openxmlformats.org/officeDocument/2006/relationships/hyperlink" Target="#&#1601;&#1576;&#1585;&#1575;&#1610;&#1585;!A1"/><Relationship Id="rId9" Type="http://schemas.openxmlformats.org/officeDocument/2006/relationships/hyperlink" Target="#&#1610;&#1608;&#1604;&#1610;&#1608;!A1"/><Relationship Id="rId14" Type="http://schemas.openxmlformats.org/officeDocument/2006/relationships/hyperlink" Target="#'Home'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583;&#1610;&#1587;&#1605;&#1576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2'!A1"/><Relationship Id="rId3" Type="http://schemas.openxmlformats.org/officeDocument/2006/relationships/hyperlink" Target="#&#1605;&#1575;&#1585;&#1587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571;&#1576;&#1585;&#1610;&#1604;!A1"/><Relationship Id="rId9" Type="http://schemas.openxmlformats.org/officeDocument/2006/relationships/hyperlink" Target="#&#1587;&#1576;&#1578;&#1605;&#1576;&#1585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3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571;&#1576;&#1585;&#1610;&#1604;!A1"/><Relationship Id="rId9" Type="http://schemas.openxmlformats.org/officeDocument/2006/relationships/hyperlink" Target="#&#1587;&#1576;&#1578;&#1605;&#1576;&#1585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4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home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605;&#1575;&#1610;&#1608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5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HOME!A1"/><Relationship Id="rId6" Type="http://schemas.openxmlformats.org/officeDocument/2006/relationships/hyperlink" Target="#&#1610;&#1608;&#1606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6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4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&#1571;&#1594;&#1587;&#1591;&#1587;!A1"/><Relationship Id="rId13" Type="http://schemas.openxmlformats.org/officeDocument/2006/relationships/hyperlink" Target="#'ws 7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8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87;&#1576;&#1578;&#1605;&#1576;&#1585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9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71;&#1603;&#1578;&#1608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0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606;&#1608;&#1601;&#1605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1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583;&#1610;&#1587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&#1610;&#1608;&#1604;&#1610;&#1608;!A1"/><Relationship Id="rId13" Type="http://schemas.openxmlformats.org/officeDocument/2006/relationships/hyperlink" Target="#'ws 12'!A1"/><Relationship Id="rId3" Type="http://schemas.openxmlformats.org/officeDocument/2006/relationships/hyperlink" Target="#&#1601;&#1576;&#1585;&#1575;&#1610;&#1585;!A1"/><Relationship Id="rId7" Type="http://schemas.openxmlformats.org/officeDocument/2006/relationships/hyperlink" Target="#&#1610;&#1608;&#1606;&#1610;&#1608;!A1"/><Relationship Id="rId12" Type="http://schemas.openxmlformats.org/officeDocument/2006/relationships/hyperlink" Target="#&#1606;&#1608;&#1601;&#1605;&#1576;&#1585;!A1"/><Relationship Id="rId2" Type="http://schemas.openxmlformats.org/officeDocument/2006/relationships/hyperlink" Target="#&#1610;&#1606;&#1575;&#1610;&#1585;!A1"/><Relationship Id="rId1" Type="http://schemas.openxmlformats.org/officeDocument/2006/relationships/hyperlink" Target="#'Home'!A1"/><Relationship Id="rId6" Type="http://schemas.openxmlformats.org/officeDocument/2006/relationships/hyperlink" Target="#&#1605;&#1575;&#1610;&#1608;!A1"/><Relationship Id="rId11" Type="http://schemas.openxmlformats.org/officeDocument/2006/relationships/hyperlink" Target="#&#1571;&#1603;&#1578;&#1608;&#1576;&#1585;!A1"/><Relationship Id="rId5" Type="http://schemas.openxmlformats.org/officeDocument/2006/relationships/hyperlink" Target="#&#1571;&#1576;&#1585;&#1610;&#1604;!A1"/><Relationship Id="rId10" Type="http://schemas.openxmlformats.org/officeDocument/2006/relationships/hyperlink" Target="#&#1587;&#1576;&#1578;&#1605;&#1576;&#1585;!A1"/><Relationship Id="rId4" Type="http://schemas.openxmlformats.org/officeDocument/2006/relationships/hyperlink" Target="#&#1605;&#1575;&#1585;&#1587;!A1"/><Relationship Id="rId9" Type="http://schemas.openxmlformats.org/officeDocument/2006/relationships/hyperlink" Target="#&#1571;&#1594;&#1587;&#1591;&#158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</xdr:row>
      <xdr:rowOff>333375</xdr:rowOff>
    </xdr:from>
    <xdr:to>
      <xdr:col>19</xdr:col>
      <xdr:colOff>285750</xdr:colOff>
      <xdr:row>19</xdr:row>
      <xdr:rowOff>238125</xdr:rowOff>
    </xdr:to>
    <xdr:sp macro="" textlink="">
      <xdr:nvSpPr>
        <xdr:cNvPr id="24" name="ShepNom"/>
        <xdr:cNvSpPr/>
      </xdr:nvSpPr>
      <xdr:spPr>
        <a:xfrm>
          <a:off x="1104900" y="923925"/>
          <a:ext cx="8143875" cy="4953000"/>
        </a:xfrm>
        <a:prstGeom prst="roundRect">
          <a:avLst>
            <a:gd name="adj" fmla="val 4422"/>
          </a:avLst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274</xdr:col>
      <xdr:colOff>514351</xdr:colOff>
      <xdr:row>5</xdr:row>
      <xdr:rowOff>38100</xdr:rowOff>
    </xdr:from>
    <xdr:to>
      <xdr:col>274</xdr:col>
      <xdr:colOff>514351</xdr:colOff>
      <xdr:row>6</xdr:row>
      <xdr:rowOff>0</xdr:rowOff>
    </xdr:to>
    <xdr:sp macro="" textlink="">
      <xdr:nvSpPr>
        <xdr:cNvPr id="41" name="Shep6"/>
        <xdr:cNvSpPr/>
      </xdr:nvSpPr>
      <xdr:spPr>
        <a:xfrm>
          <a:off x="9820141649" y="1419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6</xdr:row>
      <xdr:rowOff>0</xdr:rowOff>
    </xdr:from>
    <xdr:to>
      <xdr:col>274</xdr:col>
      <xdr:colOff>514351</xdr:colOff>
      <xdr:row>6</xdr:row>
      <xdr:rowOff>190500</xdr:rowOff>
    </xdr:to>
    <xdr:sp macro="" textlink="">
      <xdr:nvSpPr>
        <xdr:cNvPr id="42" name="Shep7"/>
        <xdr:cNvSpPr/>
      </xdr:nvSpPr>
      <xdr:spPr>
        <a:xfrm>
          <a:off x="9820141649" y="1609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7</xdr:row>
      <xdr:rowOff>152400</xdr:rowOff>
    </xdr:from>
    <xdr:to>
      <xdr:col>274</xdr:col>
      <xdr:colOff>514351</xdr:colOff>
      <xdr:row>8</xdr:row>
      <xdr:rowOff>114300</xdr:rowOff>
    </xdr:to>
    <xdr:sp macro="" textlink="">
      <xdr:nvSpPr>
        <xdr:cNvPr id="43" name="Shep9"/>
        <xdr:cNvSpPr/>
      </xdr:nvSpPr>
      <xdr:spPr>
        <a:xfrm>
          <a:off x="9820141649" y="1990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8</xdr:row>
      <xdr:rowOff>114300</xdr:rowOff>
    </xdr:from>
    <xdr:to>
      <xdr:col>274</xdr:col>
      <xdr:colOff>514351</xdr:colOff>
      <xdr:row>9</xdr:row>
      <xdr:rowOff>76200</xdr:rowOff>
    </xdr:to>
    <xdr:sp macro="" textlink="">
      <xdr:nvSpPr>
        <xdr:cNvPr id="44" name="Shep10"/>
        <xdr:cNvSpPr/>
      </xdr:nvSpPr>
      <xdr:spPr>
        <a:xfrm>
          <a:off x="9820141649" y="2181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9</xdr:row>
      <xdr:rowOff>76200</xdr:rowOff>
    </xdr:from>
    <xdr:to>
      <xdr:col>274</xdr:col>
      <xdr:colOff>514351</xdr:colOff>
      <xdr:row>10</xdr:row>
      <xdr:rowOff>38100</xdr:rowOff>
    </xdr:to>
    <xdr:sp macro="" textlink="">
      <xdr:nvSpPr>
        <xdr:cNvPr id="45" name="Shep11"/>
        <xdr:cNvSpPr/>
      </xdr:nvSpPr>
      <xdr:spPr>
        <a:xfrm>
          <a:off x="9820141649" y="23717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6</xdr:row>
      <xdr:rowOff>190500</xdr:rowOff>
    </xdr:from>
    <xdr:to>
      <xdr:col>274</xdr:col>
      <xdr:colOff>514351</xdr:colOff>
      <xdr:row>7</xdr:row>
      <xdr:rowOff>152400</xdr:rowOff>
    </xdr:to>
    <xdr:sp macro="" textlink="">
      <xdr:nvSpPr>
        <xdr:cNvPr id="46" name="Shep8"/>
        <xdr:cNvSpPr/>
      </xdr:nvSpPr>
      <xdr:spPr>
        <a:xfrm>
          <a:off x="9820141649" y="1800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274</xdr:col>
      <xdr:colOff>514351</xdr:colOff>
      <xdr:row>10</xdr:row>
      <xdr:rowOff>38100</xdr:rowOff>
    </xdr:from>
    <xdr:to>
      <xdr:col>274</xdr:col>
      <xdr:colOff>514351</xdr:colOff>
      <xdr:row>11</xdr:row>
      <xdr:rowOff>0</xdr:rowOff>
    </xdr:to>
    <xdr:sp macro="" textlink="">
      <xdr:nvSpPr>
        <xdr:cNvPr id="47" name="Shep12"/>
        <xdr:cNvSpPr/>
      </xdr:nvSpPr>
      <xdr:spPr>
        <a:xfrm>
          <a:off x="9820141649" y="2562225"/>
          <a:ext cx="0" cy="190500"/>
        </a:xfrm>
        <a:prstGeom prst="roundRect">
          <a:avLst/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2</xdr:colOff>
      <xdr:row>3</xdr:row>
      <xdr:rowOff>19050</xdr:rowOff>
    </xdr:from>
    <xdr:to>
      <xdr:col>2</xdr:col>
      <xdr:colOff>819151</xdr:colOff>
      <xdr:row>19</xdr:row>
      <xdr:rowOff>209550</xdr:rowOff>
    </xdr:to>
    <xdr:sp macro="" textlink="">
      <xdr:nvSpPr>
        <xdr:cNvPr id="48" name="ShepNom"/>
        <xdr:cNvSpPr/>
      </xdr:nvSpPr>
      <xdr:spPr>
        <a:xfrm>
          <a:off x="9334499" y="1038225"/>
          <a:ext cx="4190999" cy="4810125"/>
        </a:xfrm>
        <a:prstGeom prst="roundRect">
          <a:avLst>
            <a:gd name="adj" fmla="val 4422"/>
          </a:avLst>
        </a:prstGeom>
        <a:noFill/>
        <a:ln w="3175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0</xdr:col>
      <xdr:colOff>0</xdr:colOff>
      <xdr:row>0</xdr:row>
      <xdr:rowOff>66675</xdr:rowOff>
    </xdr:from>
    <xdr:to>
      <xdr:col>14</xdr:col>
      <xdr:colOff>0</xdr:colOff>
      <xdr:row>0</xdr:row>
      <xdr:rowOff>342673</xdr:rowOff>
    </xdr:to>
    <xdr:grpSp>
      <xdr:nvGrpSpPr>
        <xdr:cNvPr id="2" name="Groupe 1">
          <a:hlinkClick xmlns:r="http://schemas.openxmlformats.org/officeDocument/2006/relationships" r:id="rId1" tooltip="3"/>
        </xdr:cNvPr>
        <xdr:cNvGrpSpPr/>
      </xdr:nvGrpSpPr>
      <xdr:grpSpPr>
        <a:xfrm>
          <a:off x="3533775" y="66675"/>
          <a:ext cx="10287000" cy="228373"/>
          <a:chOff x="9978990078" y="76200"/>
          <a:chExt cx="9829797" cy="275998"/>
        </a:xfrm>
      </xdr:grpSpPr>
      <xdr:sp macro="" textlink="">
        <xdr:nvSpPr>
          <xdr:cNvPr id="67" name="Forme6">
            <a:hlinkClick xmlns:r="http://schemas.openxmlformats.org/officeDocument/2006/relationships" r:id="rId2" tooltip="يناير"/>
          </xdr:cNvPr>
          <xdr:cNvSpPr>
            <a:spLocks/>
          </xdr:cNvSpPr>
        </xdr:nvSpPr>
        <xdr:spPr bwMode="auto">
          <a:xfrm>
            <a:off x="9987043208" y="76200"/>
            <a:ext cx="980563" cy="274912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يناير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0" name="Forme17">
            <a:hlinkClick xmlns:r="http://schemas.openxmlformats.org/officeDocument/2006/relationships" r:id="rId3" tooltip="12"/>
          </xdr:cNvPr>
          <xdr:cNvSpPr>
            <a:spLocks/>
          </xdr:cNvSpPr>
        </xdr:nvSpPr>
        <xdr:spPr bwMode="auto">
          <a:xfrm>
            <a:off x="9978990078" y="76200"/>
            <a:ext cx="83745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ديسمبر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1" name="Forme7">
            <a:hlinkClick xmlns:r="http://schemas.openxmlformats.org/officeDocument/2006/relationships" r:id="rId4" tooltip="فبراير"/>
          </xdr:cNvPr>
          <xdr:cNvSpPr>
            <a:spLocks/>
          </xdr:cNvSpPr>
        </xdr:nvSpPr>
        <xdr:spPr bwMode="auto">
          <a:xfrm>
            <a:off x="9986458349" y="76200"/>
            <a:ext cx="7040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فبراير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2" name="Forme8">
            <a:hlinkClick xmlns:r="http://schemas.openxmlformats.org/officeDocument/2006/relationships" r:id="rId5" tooltip="3"/>
          </xdr:cNvPr>
          <xdr:cNvSpPr>
            <a:spLocks/>
          </xdr:cNvSpPr>
        </xdr:nvSpPr>
        <xdr:spPr bwMode="auto">
          <a:xfrm>
            <a:off x="9985720100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مارس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3" name="Forme9">
            <a:hlinkClick xmlns:r="http://schemas.openxmlformats.org/officeDocument/2006/relationships" r:id="rId6" tooltip="4"/>
          </xdr:cNvPr>
          <xdr:cNvSpPr>
            <a:spLocks/>
          </xdr:cNvSpPr>
        </xdr:nvSpPr>
        <xdr:spPr bwMode="auto">
          <a:xfrm>
            <a:off x="9984981851" y="76200"/>
            <a:ext cx="83740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ابريل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4" name="Forme10">
            <a:hlinkClick xmlns:r="http://schemas.openxmlformats.org/officeDocument/2006/relationships" r:id="rId7" tooltip="5"/>
          </xdr:cNvPr>
          <xdr:cNvSpPr>
            <a:spLocks/>
          </xdr:cNvSpPr>
        </xdr:nvSpPr>
        <xdr:spPr bwMode="auto">
          <a:xfrm>
            <a:off x="9984215027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مايو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5" name="Forme11">
            <a:hlinkClick xmlns:r="http://schemas.openxmlformats.org/officeDocument/2006/relationships" r:id="rId8" tooltip="6"/>
          </xdr:cNvPr>
          <xdr:cNvSpPr>
            <a:spLocks/>
          </xdr:cNvSpPr>
        </xdr:nvSpPr>
        <xdr:spPr bwMode="auto">
          <a:xfrm>
            <a:off x="9983476778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يونيو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6" name="Forme12">
            <a:hlinkClick xmlns:r="http://schemas.openxmlformats.org/officeDocument/2006/relationships" r:id="rId9" tooltip="7"/>
          </xdr:cNvPr>
          <xdr:cNvSpPr>
            <a:spLocks/>
          </xdr:cNvSpPr>
        </xdr:nvSpPr>
        <xdr:spPr bwMode="auto">
          <a:xfrm>
            <a:off x="9982738529" y="76200"/>
            <a:ext cx="8564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يوليو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7" name="Forme13">
            <a:hlinkClick xmlns:r="http://schemas.openxmlformats.org/officeDocument/2006/relationships" r:id="rId10" tooltip="8"/>
          </xdr:cNvPr>
          <xdr:cNvSpPr>
            <a:spLocks/>
          </xdr:cNvSpPr>
        </xdr:nvSpPr>
        <xdr:spPr bwMode="auto">
          <a:xfrm>
            <a:off x="9981990755" y="76200"/>
            <a:ext cx="84692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أغسطس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8" name="Forme14">
            <a:hlinkClick xmlns:r="http://schemas.openxmlformats.org/officeDocument/2006/relationships" r:id="rId11" tooltip="9"/>
          </xdr:cNvPr>
          <xdr:cNvSpPr>
            <a:spLocks/>
          </xdr:cNvSpPr>
        </xdr:nvSpPr>
        <xdr:spPr bwMode="auto">
          <a:xfrm>
            <a:off x="9981233456" y="76200"/>
            <a:ext cx="865975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algn="ctr" rtl="1"/>
            <a:r>
              <a:rPr lang="ar-AE" b="1">
                <a:solidFill>
                  <a:schemeClr val="bg1">
                    <a:lumMod val="50000"/>
                  </a:schemeClr>
                </a:solidFill>
              </a:rPr>
              <a:t>سبتمبر</a:t>
            </a:r>
            <a:endParaRPr lang="fr-FR" b="1">
              <a:solidFill>
                <a:schemeClr val="bg1">
                  <a:lumMod val="50000"/>
                </a:schemeClr>
              </a:solidFill>
            </a:endParaRPr>
          </a:p>
        </xdr:txBody>
      </xdr:sp>
      <xdr:sp macro="" textlink="">
        <xdr:nvSpPr>
          <xdr:cNvPr id="59" name="Forme15">
            <a:hlinkClick xmlns:r="http://schemas.openxmlformats.org/officeDocument/2006/relationships" r:id="rId12" tooltip="10"/>
          </xdr:cNvPr>
          <xdr:cNvSpPr>
            <a:spLocks/>
          </xdr:cNvSpPr>
        </xdr:nvSpPr>
        <xdr:spPr bwMode="auto">
          <a:xfrm>
            <a:off x="9980466632" y="76200"/>
            <a:ext cx="8945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أكتوبر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0" name="Forme16">
            <a:hlinkClick xmlns:r="http://schemas.openxmlformats.org/officeDocument/2006/relationships" r:id="rId13" tooltip="11"/>
          </xdr:cNvPr>
          <xdr:cNvSpPr>
            <a:spLocks/>
          </xdr:cNvSpPr>
        </xdr:nvSpPr>
        <xdr:spPr bwMode="auto">
          <a:xfrm>
            <a:off x="9979699807" y="76200"/>
            <a:ext cx="894550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>
              <a:lumMod val="85000"/>
            </a:schemeClr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AE" sz="1100" b="1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نوفمبر</a:t>
            </a:r>
            <a:endParaRPr lang="fr-FR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49" name="FormeHome">
            <a:hlinkClick xmlns:r="http://schemas.openxmlformats.org/officeDocument/2006/relationships" r:id="rId14" tooltip="Home"/>
          </xdr:cNvPr>
          <xdr:cNvSpPr>
            <a:spLocks/>
          </xdr:cNvSpPr>
        </xdr:nvSpPr>
        <xdr:spPr bwMode="auto">
          <a:xfrm>
            <a:off x="9987887227" y="76200"/>
            <a:ext cx="932648" cy="275998"/>
          </a:xfrm>
          <a:custGeom>
            <a:avLst/>
            <a:gdLst>
              <a:gd name="T0" fmla="*/ 111 w 777"/>
              <a:gd name="T1" fmla="*/ 0 h 159"/>
              <a:gd name="T2" fmla="*/ 666 w 777"/>
              <a:gd name="T3" fmla="*/ 0 h 159"/>
              <a:gd name="T4" fmla="*/ 675 w 777"/>
              <a:gd name="T5" fmla="*/ 3 h 159"/>
              <a:gd name="T6" fmla="*/ 683 w 777"/>
              <a:gd name="T7" fmla="*/ 7 h 159"/>
              <a:gd name="T8" fmla="*/ 689 w 777"/>
              <a:gd name="T9" fmla="*/ 13 h 159"/>
              <a:gd name="T10" fmla="*/ 777 w 777"/>
              <a:gd name="T11" fmla="*/ 159 h 159"/>
              <a:gd name="T12" fmla="*/ 0 w 777"/>
              <a:gd name="T13" fmla="*/ 159 h 159"/>
              <a:gd name="T14" fmla="*/ 88 w 777"/>
              <a:gd name="T15" fmla="*/ 13 h 159"/>
              <a:gd name="T16" fmla="*/ 95 w 777"/>
              <a:gd name="T17" fmla="*/ 7 h 159"/>
              <a:gd name="T18" fmla="*/ 103 w 777"/>
              <a:gd name="T19" fmla="*/ 3 h 159"/>
              <a:gd name="T20" fmla="*/ 111 w 777"/>
              <a:gd name="T21" fmla="*/ 0 h 15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</a:cxnLst>
            <a:rect l="0" t="0" r="r" b="b"/>
            <a:pathLst>
              <a:path w="777" h="159">
                <a:moveTo>
                  <a:pt x="111" y="0"/>
                </a:moveTo>
                <a:lnTo>
                  <a:pt x="666" y="0"/>
                </a:lnTo>
                <a:lnTo>
                  <a:pt x="675" y="3"/>
                </a:lnTo>
                <a:lnTo>
                  <a:pt x="683" y="7"/>
                </a:lnTo>
                <a:lnTo>
                  <a:pt x="689" y="13"/>
                </a:lnTo>
                <a:lnTo>
                  <a:pt x="777" y="159"/>
                </a:lnTo>
                <a:lnTo>
                  <a:pt x="0" y="159"/>
                </a:lnTo>
                <a:lnTo>
                  <a:pt x="88" y="13"/>
                </a:lnTo>
                <a:lnTo>
                  <a:pt x="95" y="7"/>
                </a:lnTo>
                <a:lnTo>
                  <a:pt x="103" y="3"/>
                </a:lnTo>
                <a:lnTo>
                  <a:pt x="111" y="0"/>
                </a:lnTo>
                <a:close/>
              </a:path>
            </a:pathLst>
          </a:custGeom>
          <a:solidFill>
            <a:schemeClr val="bg1"/>
          </a:solidFill>
          <a:ln w="0">
            <a:noFill/>
            <a:prstDash val="solid"/>
            <a:round/>
            <a:headEnd/>
            <a:tailEnd/>
          </a:ln>
          <a:effectLst>
            <a:outerShdw blurRad="50800" dist="38100" dir="16200000" rotWithShape="0">
              <a:prstClr val="black">
                <a:alpha val="40000"/>
              </a:prstClr>
            </a:outerShdw>
          </a:effectLst>
        </xdr:spPr>
        <xdr:txBody>
          <a:bodyPr anchor="ctr"/>
          <a:lstStyle/>
          <a:p>
            <a:pPr marL="0" indent="0" algn="ctr" rtl="1"/>
            <a:r>
              <a:rPr lang="ar-SA" sz="1100" b="1">
                <a:solidFill>
                  <a:srgbClr val="FF0000"/>
                </a:solidFill>
                <a:latin typeface="+mn-lt"/>
                <a:ea typeface="+mn-ea"/>
                <a:cs typeface="+mn-cs"/>
              </a:rPr>
              <a:t>الرئيسية</a:t>
            </a:r>
            <a:endParaRPr lang="fr-FR" sz="1100" b="1">
              <a:solidFill>
                <a:srgbClr val="FF0000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14</xdr:col>
      <xdr:colOff>47625</xdr:colOff>
      <xdr:row>0</xdr:row>
      <xdr:rowOff>38100</xdr:rowOff>
    </xdr:from>
    <xdr:to>
      <xdr:col>18</xdr:col>
      <xdr:colOff>114300</xdr:colOff>
      <xdr:row>0</xdr:row>
      <xdr:rowOff>285750</xdr:rowOff>
    </xdr:to>
    <xdr:sp macro="" textlink="">
      <xdr:nvSpPr>
        <xdr:cNvPr id="27" name="Rounded Rectangle 26">
          <a:hlinkClick xmlns:r="http://schemas.openxmlformats.org/officeDocument/2006/relationships" r:id="rId15" tooltip="البيانات"/>
        </xdr:cNvPr>
        <xdr:cNvSpPr/>
      </xdr:nvSpPr>
      <xdr:spPr>
        <a:xfrm>
          <a:off x="1190625" y="38100"/>
          <a:ext cx="2305050" cy="2476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AE" sz="1200" b="1">
              <a:solidFill>
                <a:srgbClr val="FF0000"/>
              </a:solidFill>
            </a:rPr>
            <a:t>البيانات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637374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1" y="66675"/>
          <a:ext cx="932648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229342</xdr:colOff>
      <xdr:row>0</xdr:row>
      <xdr:rowOff>38100</xdr:rowOff>
    </xdr:from>
    <xdr:to>
      <xdr:col>38</xdr:col>
      <xdr:colOff>380999</xdr:colOff>
      <xdr:row>0</xdr:row>
      <xdr:rowOff>314098</xdr:rowOff>
    </xdr:to>
    <xdr:sp macro="" textlink="">
      <xdr:nvSpPr>
        <xdr:cNvPr id="3" name="Forme17">
          <a:hlinkClick xmlns:r="http://schemas.openxmlformats.org/officeDocument/2006/relationships" r:id="rId2" tooltip="12"/>
        </xdr:cNvPr>
        <xdr:cNvSpPr>
          <a:spLocks/>
        </xdr:cNvSpPr>
      </xdr:nvSpPr>
      <xdr:spPr bwMode="auto">
        <a:xfrm>
          <a:off x="11207572201" y="38100"/>
          <a:ext cx="7136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فبراير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مارس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ابريل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مايو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يونيو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2" name="Forme15">
          <a:hlinkClick xmlns:r="http://schemas.openxmlformats.org/officeDocument/2006/relationships" r:id="rId11" tooltip="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76200</xdr:colOff>
      <xdr:row>0</xdr:row>
      <xdr:rowOff>342673</xdr:rowOff>
    </xdr:to>
    <xdr:sp macro="" textlink="">
      <xdr:nvSpPr>
        <xdr:cNvPr id="13" name="Forme16">
          <a:hlinkClick xmlns:r="http://schemas.openxmlformats.org/officeDocument/2006/relationships" r:id="rId12" tooltip="11"/>
        </xdr:cNvPr>
        <xdr:cNvSpPr>
          <a:spLocks/>
        </xdr:cNvSpPr>
      </xdr:nvSpPr>
      <xdr:spPr bwMode="auto">
        <a:xfrm>
          <a:off x="11206743525" y="66675"/>
          <a:ext cx="10042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20" name="Forme6">
          <a:hlinkClick xmlns:r="http://schemas.openxmlformats.org/officeDocument/2006/relationships" r:id="rId13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t"/>
        <a:lstStyle/>
        <a:p>
          <a:pPr marL="0" indent="0" algn="ctr" rtl="1"/>
          <a:r>
            <a:rPr lang="ar-AE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4" name="Forme8">
          <a:hlinkClick xmlns:r="http://schemas.openxmlformats.org/officeDocument/2006/relationships" r:id="rId3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5" name="Forme9">
          <a:hlinkClick xmlns:r="http://schemas.openxmlformats.org/officeDocument/2006/relationships" r:id="rId4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28575</xdr:colOff>
      <xdr:row>0</xdr:row>
      <xdr:rowOff>66675</xdr:rowOff>
    </xdr:from>
    <xdr:to>
      <xdr:col>36</xdr:col>
      <xdr:colOff>142875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695900" y="66675"/>
          <a:ext cx="8572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210293</xdr:colOff>
      <xdr:row>0</xdr:row>
      <xdr:rowOff>57150</xdr:rowOff>
    </xdr:from>
    <xdr:to>
      <xdr:col>40</xdr:col>
      <xdr:colOff>38100</xdr:colOff>
      <xdr:row>0</xdr:row>
      <xdr:rowOff>333148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876750" y="57150"/>
          <a:ext cx="9708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20" name="Forme7">
          <a:hlinkClick xmlns:r="http://schemas.openxmlformats.org/officeDocument/2006/relationships" r:id="rId1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فبراير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5" name="Forme9">
          <a:hlinkClick xmlns:r="http://schemas.openxmlformats.org/officeDocument/2006/relationships" r:id="rId4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34</xdr:col>
      <xdr:colOff>490419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9810792981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743</xdr:colOff>
      <xdr:row>0</xdr:row>
      <xdr:rowOff>66675</xdr:rowOff>
    </xdr:from>
    <xdr:to>
      <xdr:col>37</xdr:col>
      <xdr:colOff>161925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10610675" y="66675"/>
          <a:ext cx="5993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20" name="Forme8">
          <a:hlinkClick xmlns:r="http://schemas.openxmlformats.org/officeDocument/2006/relationships" r:id="rId13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مارس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6" name="Forme10">
          <a:hlinkClick xmlns:r="http://schemas.openxmlformats.org/officeDocument/2006/relationships" r:id="rId5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133350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10172525" y="66675"/>
          <a:ext cx="10423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162668</xdr:colOff>
      <xdr:row>0</xdr:row>
      <xdr:rowOff>66675</xdr:rowOff>
    </xdr:from>
    <xdr:to>
      <xdr:col>38</xdr:col>
      <xdr:colOff>619125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9467675" y="66675"/>
          <a:ext cx="8946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20" name="Forme9">
          <a:hlinkClick xmlns:r="http://schemas.openxmlformats.org/officeDocument/2006/relationships" r:id="rId13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أبريل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7" name="Forme11">
          <a:hlinkClick xmlns:r="http://schemas.openxmlformats.org/officeDocument/2006/relationships" r:id="rId6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35</xdr:col>
      <xdr:colOff>76200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10372550" y="66675"/>
          <a:ext cx="6327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743</xdr:colOff>
      <xdr:row>0</xdr:row>
      <xdr:rowOff>66675</xdr:rowOff>
    </xdr:from>
    <xdr:to>
      <xdr:col>38</xdr:col>
      <xdr:colOff>47625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9743900" y="66675"/>
          <a:ext cx="7041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20" name="Forme10">
          <a:hlinkClick xmlns:r="http://schemas.openxmlformats.org/officeDocument/2006/relationships" r:id="rId13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مايو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8" name="Forme12">
          <a:hlinkClick xmlns:r="http://schemas.openxmlformats.org/officeDocument/2006/relationships" r:id="rId7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195943</xdr:colOff>
      <xdr:row>0</xdr:row>
      <xdr:rowOff>66675</xdr:rowOff>
    </xdr:from>
    <xdr:to>
      <xdr:col>36</xdr:col>
      <xdr:colOff>209549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695901" y="66675"/>
          <a:ext cx="92800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57893</xdr:colOff>
      <xdr:row>0</xdr:row>
      <xdr:rowOff>19050</xdr:rowOff>
    </xdr:from>
    <xdr:to>
      <xdr:col>39</xdr:col>
      <xdr:colOff>209550</xdr:colOff>
      <xdr:row>0</xdr:row>
      <xdr:rowOff>342900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924375" y="19050"/>
          <a:ext cx="923182" cy="323850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20" name="Forme11">
          <a:hlinkClick xmlns:r="http://schemas.openxmlformats.org/officeDocument/2006/relationships" r:id="rId13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يونيو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9" name="Forme13">
          <a:hlinkClick xmlns:r="http://schemas.openxmlformats.org/officeDocument/2006/relationships" r:id="rId8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36</xdr:col>
      <xdr:colOff>142875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924500" y="66675"/>
          <a:ext cx="8232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35</xdr:col>
      <xdr:colOff>191243</xdr:colOff>
      <xdr:row>0</xdr:row>
      <xdr:rowOff>66675</xdr:rowOff>
    </xdr:from>
    <xdr:to>
      <xdr:col>39</xdr:col>
      <xdr:colOff>123825</xdr:colOff>
      <xdr:row>0</xdr:row>
      <xdr:rowOff>342673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010100" y="66675"/>
          <a:ext cx="10851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20" name="Forme12">
          <a:hlinkClick xmlns:r="http://schemas.openxmlformats.org/officeDocument/2006/relationships" r:id="rId13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يوليو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0" name="Forme14">
          <a:hlinkClick xmlns:r="http://schemas.openxmlformats.org/officeDocument/2006/relationships" r:id="rId9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36</xdr:col>
      <xdr:colOff>152400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886400" y="66675"/>
          <a:ext cx="86133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743</xdr:colOff>
      <xdr:row>0</xdr:row>
      <xdr:rowOff>76200</xdr:rowOff>
    </xdr:from>
    <xdr:to>
      <xdr:col>39</xdr:col>
      <xdr:colOff>28575</xdr:colOff>
      <xdr:row>0</xdr:row>
      <xdr:rowOff>352198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105350" y="76200"/>
          <a:ext cx="9327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20" name="Forme13">
          <a:hlinkClick xmlns:r="http://schemas.openxmlformats.org/officeDocument/2006/relationships" r:id="rId13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أغسطس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1" name="Forme15">
          <a:hlinkClick xmlns:r="http://schemas.openxmlformats.org/officeDocument/2006/relationships" r:id="rId10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76200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791150" y="66675"/>
          <a:ext cx="9946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181718</xdr:colOff>
      <xdr:row>0</xdr:row>
      <xdr:rowOff>47625</xdr:rowOff>
    </xdr:from>
    <xdr:to>
      <xdr:col>39</xdr:col>
      <xdr:colOff>85725</xdr:colOff>
      <xdr:row>0</xdr:row>
      <xdr:rowOff>323623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6048200" y="47625"/>
          <a:ext cx="856507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20" name="Forme14">
          <a:hlinkClick xmlns:r="http://schemas.openxmlformats.org/officeDocument/2006/relationships" r:id="rId13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سبتمبر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38</xdr:col>
      <xdr:colOff>66675</xdr:colOff>
      <xdr:row>0</xdr:row>
      <xdr:rowOff>342673</xdr:rowOff>
    </xdr:to>
    <xdr:sp macro="" textlink="">
      <xdr:nvSpPr>
        <xdr:cNvPr id="12" name="Forme16">
          <a:hlinkClick xmlns:r="http://schemas.openxmlformats.org/officeDocument/2006/relationships" r:id="rId11" tooltip="ws 11"/>
        </xdr:cNvPr>
        <xdr:cNvSpPr>
          <a:spLocks/>
        </xdr:cNvSpPr>
      </xdr:nvSpPr>
      <xdr:spPr bwMode="auto">
        <a:xfrm>
          <a:off x="11206591125" y="66675"/>
          <a:ext cx="12232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162668</xdr:colOff>
      <xdr:row>0</xdr:row>
      <xdr:rowOff>38100</xdr:rowOff>
    </xdr:from>
    <xdr:to>
      <xdr:col>40</xdr:col>
      <xdr:colOff>0</xdr:colOff>
      <xdr:row>1</xdr:row>
      <xdr:rowOff>9525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914850" y="38100"/>
          <a:ext cx="799357" cy="323850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20" name="Forme15">
          <a:hlinkClick xmlns:r="http://schemas.openxmlformats.org/officeDocument/2006/relationships" r:id="rId13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3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4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5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6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7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8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9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10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11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12" name="Forme15">
          <a:hlinkClick xmlns:r="http://schemas.openxmlformats.org/officeDocument/2006/relationships" r:id="rId11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142876</xdr:colOff>
      <xdr:row>0</xdr:row>
      <xdr:rowOff>57150</xdr:rowOff>
    </xdr:from>
    <xdr:to>
      <xdr:col>40</xdr:col>
      <xdr:colOff>85726</xdr:colOff>
      <xdr:row>0</xdr:row>
      <xdr:rowOff>333148</xdr:rowOff>
    </xdr:to>
    <xdr:sp macro="" textlink="">
      <xdr:nvSpPr>
        <xdr:cNvPr id="13" name="Forme17">
          <a:hlinkClick xmlns:r="http://schemas.openxmlformats.org/officeDocument/2006/relationships" r:id="rId12" tooltip="ws 12"/>
        </xdr:cNvPr>
        <xdr:cNvSpPr>
          <a:spLocks/>
        </xdr:cNvSpPr>
      </xdr:nvSpPr>
      <xdr:spPr bwMode="auto">
        <a:xfrm>
          <a:off x="11205829124" y="57150"/>
          <a:ext cx="9810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195943</xdr:colOff>
      <xdr:row>0</xdr:row>
      <xdr:rowOff>66675</xdr:rowOff>
    </xdr:from>
    <xdr:to>
      <xdr:col>36</xdr:col>
      <xdr:colOff>171449</xdr:colOff>
      <xdr:row>0</xdr:row>
      <xdr:rowOff>342673</xdr:rowOff>
    </xdr:to>
    <xdr:sp macro="" textlink="">
      <xdr:nvSpPr>
        <xdr:cNvPr id="20" name="Forme16">
          <a:hlinkClick xmlns:r="http://schemas.openxmlformats.org/officeDocument/2006/relationships" r:id="rId13" tooltip="ws 11"/>
        </xdr:cNvPr>
        <xdr:cNvSpPr>
          <a:spLocks/>
        </xdr:cNvSpPr>
      </xdr:nvSpPr>
      <xdr:spPr bwMode="auto">
        <a:xfrm>
          <a:off x="11206781626" y="66675"/>
          <a:ext cx="870856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66675</xdr:rowOff>
    </xdr:from>
    <xdr:to>
      <xdr:col>1</xdr:col>
      <xdr:colOff>637375</xdr:colOff>
      <xdr:row>0</xdr:row>
      <xdr:rowOff>342673</xdr:rowOff>
    </xdr:to>
    <xdr:sp macro="" textlink="">
      <xdr:nvSpPr>
        <xdr:cNvPr id="21" name="FormeHome">
          <a:hlinkClick xmlns:r="http://schemas.openxmlformats.org/officeDocument/2006/relationships" r:id="rId1" tooltip="Home"/>
        </xdr:cNvPr>
        <xdr:cNvSpPr>
          <a:spLocks/>
        </xdr:cNvSpPr>
      </xdr:nvSpPr>
      <xdr:spPr bwMode="auto">
        <a:xfrm>
          <a:off x="9818980400" y="66675"/>
          <a:ext cx="932649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SA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الرئيسية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500830</xdr:colOff>
      <xdr:row>0</xdr:row>
      <xdr:rowOff>66675</xdr:rowOff>
    </xdr:from>
    <xdr:to>
      <xdr:col>1</xdr:col>
      <xdr:colOff>1481393</xdr:colOff>
      <xdr:row>0</xdr:row>
      <xdr:rowOff>341587</xdr:rowOff>
    </xdr:to>
    <xdr:sp macro="" textlink="">
      <xdr:nvSpPr>
        <xdr:cNvPr id="22" name="Forme6">
          <a:hlinkClick xmlns:r="http://schemas.openxmlformats.org/officeDocument/2006/relationships" r:id="rId2" tooltip="ws 1"/>
        </xdr:cNvPr>
        <xdr:cNvSpPr>
          <a:spLocks/>
        </xdr:cNvSpPr>
      </xdr:nvSpPr>
      <xdr:spPr bwMode="auto">
        <a:xfrm>
          <a:off x="9818136382" y="66675"/>
          <a:ext cx="980563" cy="274912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يناير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1362202</xdr:colOff>
      <xdr:row>0</xdr:row>
      <xdr:rowOff>66675</xdr:rowOff>
    </xdr:from>
    <xdr:to>
      <xdr:col>4</xdr:col>
      <xdr:colOff>132677</xdr:colOff>
      <xdr:row>0</xdr:row>
      <xdr:rowOff>342673</xdr:rowOff>
    </xdr:to>
    <xdr:sp macro="" textlink="">
      <xdr:nvSpPr>
        <xdr:cNvPr id="23" name="Forme7">
          <a:hlinkClick xmlns:r="http://schemas.openxmlformats.org/officeDocument/2006/relationships" r:id="rId3" tooltip="ws 2"/>
        </xdr:cNvPr>
        <xdr:cNvSpPr>
          <a:spLocks/>
        </xdr:cNvSpPr>
      </xdr:nvSpPr>
      <xdr:spPr bwMode="auto">
        <a:xfrm>
          <a:off x="9817551523" y="66675"/>
          <a:ext cx="7040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فبراير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4951</xdr:colOff>
      <xdr:row>0</xdr:row>
      <xdr:rowOff>66675</xdr:rowOff>
    </xdr:from>
    <xdr:to>
      <xdr:col>8</xdr:col>
      <xdr:colOff>70826</xdr:colOff>
      <xdr:row>0</xdr:row>
      <xdr:rowOff>342673</xdr:rowOff>
    </xdr:to>
    <xdr:sp macro="" textlink="">
      <xdr:nvSpPr>
        <xdr:cNvPr id="24" name="Forme8">
          <a:hlinkClick xmlns:r="http://schemas.openxmlformats.org/officeDocument/2006/relationships" r:id="rId4" tooltip="ws 3"/>
        </xdr:cNvPr>
        <xdr:cNvSpPr>
          <a:spLocks/>
        </xdr:cNvSpPr>
      </xdr:nvSpPr>
      <xdr:spPr bwMode="auto">
        <a:xfrm>
          <a:off x="9816813274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مارس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171700</xdr:colOff>
      <xdr:row>0</xdr:row>
      <xdr:rowOff>66675</xdr:rowOff>
    </xdr:from>
    <xdr:to>
      <xdr:col>12</xdr:col>
      <xdr:colOff>8975</xdr:colOff>
      <xdr:row>0</xdr:row>
      <xdr:rowOff>342673</xdr:rowOff>
    </xdr:to>
    <xdr:sp macro="" textlink="">
      <xdr:nvSpPr>
        <xdr:cNvPr id="25" name="Forme9">
          <a:hlinkClick xmlns:r="http://schemas.openxmlformats.org/officeDocument/2006/relationships" r:id="rId5" tooltip="ws 4"/>
        </xdr:cNvPr>
        <xdr:cNvSpPr>
          <a:spLocks/>
        </xdr:cNvSpPr>
      </xdr:nvSpPr>
      <xdr:spPr bwMode="auto">
        <a:xfrm>
          <a:off x="9816075025" y="66675"/>
          <a:ext cx="83740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أبريل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109849</xdr:colOff>
      <xdr:row>0</xdr:row>
      <xdr:rowOff>66675</xdr:rowOff>
    </xdr:from>
    <xdr:to>
      <xdr:col>15</xdr:col>
      <xdr:colOff>175724</xdr:colOff>
      <xdr:row>0</xdr:row>
      <xdr:rowOff>342673</xdr:rowOff>
    </xdr:to>
    <xdr:sp macro="" textlink="">
      <xdr:nvSpPr>
        <xdr:cNvPr id="26" name="Forme10">
          <a:hlinkClick xmlns:r="http://schemas.openxmlformats.org/officeDocument/2006/relationships" r:id="rId6" tooltip="ws 5"/>
        </xdr:cNvPr>
        <xdr:cNvSpPr>
          <a:spLocks/>
        </xdr:cNvSpPr>
      </xdr:nvSpPr>
      <xdr:spPr bwMode="auto">
        <a:xfrm>
          <a:off x="9815308201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مايو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15</xdr:col>
      <xdr:colOff>47998</xdr:colOff>
      <xdr:row>0</xdr:row>
      <xdr:rowOff>66675</xdr:rowOff>
    </xdr:from>
    <xdr:to>
      <xdr:col>19</xdr:col>
      <xdr:colOff>113873</xdr:colOff>
      <xdr:row>0</xdr:row>
      <xdr:rowOff>342673</xdr:rowOff>
    </xdr:to>
    <xdr:sp macro="" textlink="">
      <xdr:nvSpPr>
        <xdr:cNvPr id="27" name="Forme11">
          <a:hlinkClick xmlns:r="http://schemas.openxmlformats.org/officeDocument/2006/relationships" r:id="rId7" tooltip="ws 6"/>
        </xdr:cNvPr>
        <xdr:cNvSpPr>
          <a:spLocks/>
        </xdr:cNvSpPr>
      </xdr:nvSpPr>
      <xdr:spPr bwMode="auto">
        <a:xfrm>
          <a:off x="9814569952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يونيو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18</xdr:col>
      <xdr:colOff>214747</xdr:colOff>
      <xdr:row>0</xdr:row>
      <xdr:rowOff>66675</xdr:rowOff>
    </xdr:from>
    <xdr:to>
      <xdr:col>23</xdr:col>
      <xdr:colOff>52022</xdr:colOff>
      <xdr:row>0</xdr:row>
      <xdr:rowOff>342673</xdr:rowOff>
    </xdr:to>
    <xdr:sp macro="" textlink="">
      <xdr:nvSpPr>
        <xdr:cNvPr id="28" name="Forme12">
          <a:hlinkClick xmlns:r="http://schemas.openxmlformats.org/officeDocument/2006/relationships" r:id="rId8" tooltip="ws 7"/>
        </xdr:cNvPr>
        <xdr:cNvSpPr>
          <a:spLocks/>
        </xdr:cNvSpPr>
      </xdr:nvSpPr>
      <xdr:spPr bwMode="auto">
        <a:xfrm>
          <a:off x="9813831703" y="66675"/>
          <a:ext cx="8564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يوليو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152896</xdr:colOff>
      <xdr:row>0</xdr:row>
      <xdr:rowOff>66675</xdr:rowOff>
    </xdr:from>
    <xdr:to>
      <xdr:col>26</xdr:col>
      <xdr:colOff>218771</xdr:colOff>
      <xdr:row>0</xdr:row>
      <xdr:rowOff>342673</xdr:rowOff>
    </xdr:to>
    <xdr:sp macro="" textlink="">
      <xdr:nvSpPr>
        <xdr:cNvPr id="29" name="Forme13">
          <a:hlinkClick xmlns:r="http://schemas.openxmlformats.org/officeDocument/2006/relationships" r:id="rId9" tooltip="ws 8"/>
        </xdr:cNvPr>
        <xdr:cNvSpPr>
          <a:spLocks/>
        </xdr:cNvSpPr>
      </xdr:nvSpPr>
      <xdr:spPr bwMode="auto">
        <a:xfrm>
          <a:off x="9813083929" y="66675"/>
          <a:ext cx="84692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أغسطس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26</xdr:col>
      <xdr:colOff>91045</xdr:colOff>
      <xdr:row>0</xdr:row>
      <xdr:rowOff>66675</xdr:rowOff>
    </xdr:from>
    <xdr:to>
      <xdr:col>30</xdr:col>
      <xdr:colOff>156920</xdr:colOff>
      <xdr:row>0</xdr:row>
      <xdr:rowOff>342673</xdr:rowOff>
    </xdr:to>
    <xdr:sp macro="" textlink="">
      <xdr:nvSpPr>
        <xdr:cNvPr id="30" name="Forme14">
          <a:hlinkClick xmlns:r="http://schemas.openxmlformats.org/officeDocument/2006/relationships" r:id="rId10" tooltip="ws 9"/>
        </xdr:cNvPr>
        <xdr:cNvSpPr>
          <a:spLocks/>
        </xdr:cNvSpPr>
      </xdr:nvSpPr>
      <xdr:spPr bwMode="auto">
        <a:xfrm>
          <a:off x="9812326630" y="66675"/>
          <a:ext cx="865975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algn="ctr" rtl="1"/>
          <a:r>
            <a:rPr lang="ar-DZ" b="1">
              <a:solidFill>
                <a:schemeClr val="bg1">
                  <a:lumMod val="50000"/>
                </a:schemeClr>
              </a:solidFill>
            </a:rPr>
            <a:t>سبتمبر</a:t>
          </a:r>
          <a:endParaRPr lang="fr-FR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30</xdr:col>
      <xdr:colOff>29194</xdr:colOff>
      <xdr:row>0</xdr:row>
      <xdr:rowOff>66675</xdr:rowOff>
    </xdr:from>
    <xdr:to>
      <xdr:col>33</xdr:col>
      <xdr:colOff>323669</xdr:colOff>
      <xdr:row>0</xdr:row>
      <xdr:rowOff>342673</xdr:rowOff>
    </xdr:to>
    <xdr:sp macro="" textlink="">
      <xdr:nvSpPr>
        <xdr:cNvPr id="31" name="Forme15">
          <a:hlinkClick xmlns:r="http://schemas.openxmlformats.org/officeDocument/2006/relationships" r:id="rId11" tooltip="ws 10"/>
        </xdr:cNvPr>
        <xdr:cNvSpPr>
          <a:spLocks/>
        </xdr:cNvSpPr>
      </xdr:nvSpPr>
      <xdr:spPr bwMode="auto">
        <a:xfrm>
          <a:off x="9811559806" y="66675"/>
          <a:ext cx="894550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أكتوبر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33</xdr:col>
      <xdr:colOff>195944</xdr:colOff>
      <xdr:row>0</xdr:row>
      <xdr:rowOff>66675</xdr:rowOff>
    </xdr:from>
    <xdr:to>
      <xdr:col>37</xdr:col>
      <xdr:colOff>152400</xdr:colOff>
      <xdr:row>0</xdr:row>
      <xdr:rowOff>342673</xdr:rowOff>
    </xdr:to>
    <xdr:sp macro="" textlink="">
      <xdr:nvSpPr>
        <xdr:cNvPr id="32" name="Forme16">
          <a:hlinkClick xmlns:r="http://schemas.openxmlformats.org/officeDocument/2006/relationships" r:id="rId12" tooltip="ws 11"/>
        </xdr:cNvPr>
        <xdr:cNvSpPr>
          <a:spLocks/>
        </xdr:cNvSpPr>
      </xdr:nvSpPr>
      <xdr:spPr bwMode="auto">
        <a:xfrm>
          <a:off x="11206686375" y="66675"/>
          <a:ext cx="1032781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>
            <a:lumMod val="85000"/>
          </a:schemeClr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rPr>
            <a:t>نوفمبر</a:t>
          </a:r>
          <a:endParaRPr lang="fr-FR" sz="1100" b="1">
            <a:solidFill>
              <a:schemeClr val="bg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191243</xdr:colOff>
      <xdr:row>0</xdr:row>
      <xdr:rowOff>38100</xdr:rowOff>
    </xdr:from>
    <xdr:to>
      <xdr:col>40</xdr:col>
      <xdr:colOff>19050</xdr:colOff>
      <xdr:row>0</xdr:row>
      <xdr:rowOff>314098</xdr:rowOff>
    </xdr:to>
    <xdr:sp macro="" textlink="">
      <xdr:nvSpPr>
        <xdr:cNvPr id="33" name="Forme17">
          <a:hlinkClick xmlns:r="http://schemas.openxmlformats.org/officeDocument/2006/relationships" r:id="rId13" tooltip="ws 12"/>
        </xdr:cNvPr>
        <xdr:cNvSpPr>
          <a:spLocks/>
        </xdr:cNvSpPr>
      </xdr:nvSpPr>
      <xdr:spPr bwMode="auto">
        <a:xfrm>
          <a:off x="11205895800" y="38100"/>
          <a:ext cx="751732" cy="275998"/>
        </a:xfrm>
        <a:custGeom>
          <a:avLst/>
          <a:gdLst>
            <a:gd name="T0" fmla="*/ 111 w 777"/>
            <a:gd name="T1" fmla="*/ 0 h 159"/>
            <a:gd name="T2" fmla="*/ 666 w 777"/>
            <a:gd name="T3" fmla="*/ 0 h 159"/>
            <a:gd name="T4" fmla="*/ 675 w 777"/>
            <a:gd name="T5" fmla="*/ 3 h 159"/>
            <a:gd name="T6" fmla="*/ 683 w 777"/>
            <a:gd name="T7" fmla="*/ 7 h 159"/>
            <a:gd name="T8" fmla="*/ 689 w 777"/>
            <a:gd name="T9" fmla="*/ 13 h 159"/>
            <a:gd name="T10" fmla="*/ 777 w 777"/>
            <a:gd name="T11" fmla="*/ 159 h 159"/>
            <a:gd name="T12" fmla="*/ 0 w 777"/>
            <a:gd name="T13" fmla="*/ 159 h 159"/>
            <a:gd name="T14" fmla="*/ 88 w 777"/>
            <a:gd name="T15" fmla="*/ 13 h 159"/>
            <a:gd name="T16" fmla="*/ 95 w 777"/>
            <a:gd name="T17" fmla="*/ 7 h 159"/>
            <a:gd name="T18" fmla="*/ 103 w 777"/>
            <a:gd name="T19" fmla="*/ 3 h 159"/>
            <a:gd name="T20" fmla="*/ 111 w 777"/>
            <a:gd name="T21" fmla="*/ 0 h 15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</a:cxnLst>
          <a:rect l="0" t="0" r="r" b="b"/>
          <a:pathLst>
            <a:path w="777" h="159">
              <a:moveTo>
                <a:pt x="111" y="0"/>
              </a:moveTo>
              <a:lnTo>
                <a:pt x="666" y="0"/>
              </a:lnTo>
              <a:lnTo>
                <a:pt x="675" y="3"/>
              </a:lnTo>
              <a:lnTo>
                <a:pt x="683" y="7"/>
              </a:lnTo>
              <a:lnTo>
                <a:pt x="689" y="13"/>
              </a:lnTo>
              <a:lnTo>
                <a:pt x="777" y="159"/>
              </a:lnTo>
              <a:lnTo>
                <a:pt x="0" y="159"/>
              </a:lnTo>
              <a:lnTo>
                <a:pt x="88" y="13"/>
              </a:lnTo>
              <a:lnTo>
                <a:pt x="95" y="7"/>
              </a:lnTo>
              <a:lnTo>
                <a:pt x="103" y="3"/>
              </a:lnTo>
              <a:lnTo>
                <a:pt x="111" y="0"/>
              </a:lnTo>
              <a:close/>
            </a:path>
          </a:pathLst>
        </a:custGeom>
        <a:solidFill>
          <a:schemeClr val="bg1"/>
        </a:solidFill>
        <a:ln w="0">
          <a:noFill/>
          <a:prstDash val="solid"/>
          <a:round/>
          <a:headEnd/>
          <a:tailEnd/>
        </a:ln>
        <a:effectLst>
          <a:outerShdw blurRad="50800" dist="38100" dir="16200000" rotWithShape="0">
            <a:prstClr val="black">
              <a:alpha val="40000"/>
            </a:prstClr>
          </a:outerShdw>
        </a:effectLst>
      </xdr:spPr>
      <xdr:txBody>
        <a:bodyPr anchor="ctr"/>
        <a:lstStyle/>
        <a:p>
          <a:pPr marL="0" indent="0" algn="ctr" rtl="1"/>
          <a:r>
            <a:rPr lang="ar-DZ" sz="1100" b="1">
              <a:solidFill>
                <a:srgbClr val="FF0000"/>
              </a:solidFill>
              <a:latin typeface="+mn-lt"/>
              <a:ea typeface="+mn-ea"/>
              <a:cs typeface="+mn-cs"/>
            </a:rPr>
            <a:t>ديسمبر</a:t>
          </a:r>
          <a:endParaRPr lang="fr-FR" sz="1100" b="1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0</xdr:row>
      <xdr:rowOff>47625</xdr:rowOff>
    </xdr:from>
    <xdr:to>
      <xdr:col>9</xdr:col>
      <xdr:colOff>209550</xdr:colOff>
      <xdr:row>1</xdr:row>
      <xdr:rowOff>0</xdr:rowOff>
    </xdr:to>
    <xdr:sp macro="" textlink="">
      <xdr:nvSpPr>
        <xdr:cNvPr id="2" name="Rounded Rectangle 1">
          <a:hlinkClick xmlns:r="http://schemas.openxmlformats.org/officeDocument/2006/relationships" r:id="rId1" tooltip="الرئيسية"/>
        </xdr:cNvPr>
        <xdr:cNvSpPr/>
      </xdr:nvSpPr>
      <xdr:spPr>
        <a:xfrm>
          <a:off x="13725315450" y="47625"/>
          <a:ext cx="1028700" cy="276225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AE" sz="1800" b="1"/>
            <a:t>الرئيسية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0</xdr:row>
      <xdr:rowOff>371475</xdr:rowOff>
    </xdr:from>
    <xdr:to>
      <xdr:col>14</xdr:col>
      <xdr:colOff>19050</xdr:colOff>
      <xdr:row>1</xdr:row>
      <xdr:rowOff>323850</xdr:rowOff>
    </xdr:to>
    <xdr:pic>
      <xdr:nvPicPr>
        <xdr:cNvPr id="2" name="Picture 1" descr="Captur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6555525" y="371475"/>
          <a:ext cx="7162800" cy="342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952501</xdr:colOff>
      <xdr:row>2</xdr:row>
      <xdr:rowOff>19050</xdr:rowOff>
    </xdr:from>
    <xdr:to>
      <xdr:col>14</xdr:col>
      <xdr:colOff>28575</xdr:colOff>
      <xdr:row>2</xdr:row>
      <xdr:rowOff>361950</xdr:rowOff>
    </xdr:to>
    <xdr:pic>
      <xdr:nvPicPr>
        <xdr:cNvPr id="3" name="Picture 2" descr="Capture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6517425" y="752475"/>
          <a:ext cx="7172324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V25"/>
  <sheetViews>
    <sheetView showGridLines="0" rightToLeft="1" workbookViewId="0">
      <selection activeCell="B18" sqref="B18"/>
    </sheetView>
  </sheetViews>
  <sheetFormatPr defaultColWidth="0" defaultRowHeight="23.25" customHeight="1" zeroHeight="1"/>
  <cols>
    <col min="1" max="1" width="25.125" style="21" customWidth="1"/>
    <col min="2" max="2" width="27.875" style="21" customWidth="1"/>
    <col min="3" max="3" width="12" style="21" customWidth="1"/>
    <col min="4" max="4" width="2.375" style="21" customWidth="1"/>
    <col min="5" max="5" width="6.375" style="21" customWidth="1"/>
    <col min="6" max="6" width="5.75" style="21" customWidth="1"/>
    <col min="7" max="7" width="5" style="21" customWidth="1"/>
    <col min="8" max="8" width="5.875" style="21" customWidth="1"/>
    <col min="9" max="9" width="6.875" style="21" customWidth="1"/>
    <col min="10" max="10" width="9.125" style="21" customWidth="1"/>
    <col min="11" max="11" width="8.375" style="21" customWidth="1"/>
    <col min="12" max="12" width="8.25" style="21" customWidth="1"/>
    <col min="13" max="13" width="6.625" style="21" customWidth="1"/>
    <col min="14" max="14" width="5.375" style="21" customWidth="1"/>
    <col min="15" max="15" width="5.875" style="21" customWidth="1"/>
    <col min="16" max="16" width="6.625" style="21" customWidth="1"/>
    <col min="17" max="18" width="8.375" style="21" customWidth="1"/>
    <col min="19" max="19" width="3.375" style="21" customWidth="1"/>
    <col min="20" max="20" width="9.125" style="21" customWidth="1"/>
    <col min="21" max="21" width="4.625" style="56" customWidth="1"/>
    <col min="22" max="22" width="0" style="21" hidden="1" customWidth="1"/>
    <col min="23" max="16384" width="9.125" style="21" hidden="1"/>
  </cols>
  <sheetData>
    <row r="1" spans="1:20" s="56" customFormat="1" ht="23.25" customHeight="1">
      <c r="O1" s="68" t="s">
        <v>63</v>
      </c>
      <c r="P1" s="68"/>
      <c r="Q1" s="68"/>
      <c r="R1" s="68"/>
      <c r="S1" s="68"/>
    </row>
    <row r="2" spans="1:20" ht="23.25" customHeight="1">
      <c r="A2" s="57"/>
      <c r="B2" s="57"/>
      <c r="C2" s="57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33.75" customHeight="1">
      <c r="A3" s="58"/>
      <c r="B3" s="59" t="str">
        <f>IFERROR( "بيانات الموظف" &amp; " : " &amp; B6,"")</f>
        <v>بيانات الموظف : صالح عبيد قاسم</v>
      </c>
      <c r="C3" s="5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ht="14.25" customHeight="1" thickBot="1">
      <c r="A4" s="60"/>
      <c r="B4" s="60"/>
      <c r="C4" s="60"/>
      <c r="D4" s="61"/>
      <c r="E4" s="24"/>
      <c r="F4" s="24"/>
      <c r="G4" s="24"/>
      <c r="H4" s="24"/>
      <c r="I4" s="24"/>
      <c r="J4" s="25"/>
      <c r="K4" s="25"/>
      <c r="L4" s="25"/>
      <c r="M4" s="25"/>
      <c r="N4" s="24"/>
      <c r="O4" s="24"/>
      <c r="P4" s="24"/>
      <c r="Q4" s="24"/>
      <c r="R4" s="24"/>
      <c r="S4" s="24"/>
      <c r="T4" s="70"/>
    </row>
    <row r="5" spans="1:20" ht="31.5" customHeight="1" thickTop="1" thickBot="1">
      <c r="A5" s="62" t="s">
        <v>0</v>
      </c>
      <c r="B5" s="63"/>
      <c r="C5" s="60"/>
      <c r="D5" s="61"/>
      <c r="E5" s="26" t="s">
        <v>1</v>
      </c>
      <c r="F5" s="26" t="s">
        <v>31</v>
      </c>
      <c r="G5" s="26" t="s">
        <v>32</v>
      </c>
      <c r="H5" s="26" t="s">
        <v>33</v>
      </c>
      <c r="I5" s="26" t="s">
        <v>36</v>
      </c>
      <c r="J5" s="26" t="s">
        <v>37</v>
      </c>
      <c r="K5" s="26" t="s">
        <v>38</v>
      </c>
      <c r="L5" s="26" t="s">
        <v>39</v>
      </c>
      <c r="M5" s="26" t="s">
        <v>58</v>
      </c>
      <c r="N5" s="26" t="s">
        <v>59</v>
      </c>
      <c r="O5" s="26" t="s">
        <v>60</v>
      </c>
      <c r="P5" s="26" t="s">
        <v>61</v>
      </c>
      <c r="Q5" s="26" t="s">
        <v>43</v>
      </c>
      <c r="R5" s="26" t="s">
        <v>45</v>
      </c>
      <c r="S5" s="24"/>
      <c r="T5" s="70"/>
    </row>
    <row r="6" spans="1:20" ht="23.25" customHeight="1" thickTop="1" thickBot="1">
      <c r="A6" s="52" t="str">
        <f>DATA!A1 &amp;": "</f>
        <v xml:space="preserve">اسم الموظف: </v>
      </c>
      <c r="B6" s="64" t="s">
        <v>69</v>
      </c>
      <c r="C6" s="65"/>
      <c r="D6" s="61"/>
      <c r="E6" s="48" t="s">
        <v>2</v>
      </c>
      <c r="F6" s="27">
        <f>IFERROR(IFERROR(VLOOKUP($B$6,يناير!$A:$AT,34,FALSE),""),"")</f>
        <v>27</v>
      </c>
      <c r="G6" s="27">
        <f>IFERROR(VLOOKUP($B$6,يناير!$A:$AT,35,FALSE),"")</f>
        <v>0</v>
      </c>
      <c r="H6" s="27">
        <f>IFERROR(VLOOKUP($B$6,يناير!$A:$AT,36,FALSE),"")</f>
        <v>0</v>
      </c>
      <c r="I6" s="27">
        <f>IFERROR(VLOOKUP($B$6,يناير!$A:$AT,37,FALSE),"")</f>
        <v>0</v>
      </c>
      <c r="J6" s="27">
        <f>IFERROR(VLOOKUP($B$6,يناير!$A:$AT,38,FALSE),"")</f>
        <v>0</v>
      </c>
      <c r="K6" s="27">
        <f>IFERROR(VLOOKUP($B$6,يناير!$A:$AT,39,FALSE),"")</f>
        <v>4</v>
      </c>
      <c r="L6" s="27">
        <f>IFERROR(VLOOKUP($B$6,يناير!$A:$AT,40,FALSE),"")</f>
        <v>0</v>
      </c>
      <c r="M6" s="27">
        <f>IFERROR(VLOOKUP($B$6,يناير!$A:$AT,41,FALSE),"")</f>
        <v>0</v>
      </c>
      <c r="N6" s="27">
        <f>IFERROR(VLOOKUP($B$6,يناير!$A:$AT,42,FALSE),"")</f>
        <v>0</v>
      </c>
      <c r="O6" s="27">
        <f>IFERROR(VLOOKUP($B$6,يناير!$A:$AT,43,FALSE),"")</f>
        <v>0</v>
      </c>
      <c r="P6" s="27">
        <f>IFERROR(VLOOKUP($B$6,يناير!$A:$AT,44,FALSE),"")</f>
        <v>0</v>
      </c>
      <c r="Q6" s="27">
        <f>IFERROR(VLOOKUP($B$6,يناير!$A:$AT,45,FALSE),"")</f>
        <v>0</v>
      </c>
      <c r="R6" s="27">
        <f>IFERROR(VLOOKUP($B$6,يناير!$A:$AT,46,FALSE),"")</f>
        <v>0</v>
      </c>
      <c r="S6" s="24"/>
      <c r="T6" s="70"/>
    </row>
    <row r="7" spans="1:20" ht="23.25" customHeight="1" thickTop="1" thickBot="1">
      <c r="A7" s="52" t="str">
        <f>DATA!B1&amp;" : "</f>
        <v xml:space="preserve">الرقم الوظيفي : </v>
      </c>
      <c r="B7" s="53">
        <f>IFERROR(VLOOKUP($B$6,DATA!$A:$G,2,FALSE),"")</f>
        <v>201</v>
      </c>
      <c r="C7" s="65"/>
      <c r="D7" s="61"/>
      <c r="E7" s="49" t="s">
        <v>3</v>
      </c>
      <c r="F7" s="27">
        <f>IFERROR(VLOOKUP($B$6,فبراير!$A:$AT,34,FALSE),"")</f>
        <v>24</v>
      </c>
      <c r="G7" s="27">
        <f>IFERROR(VLOOKUP($B$6,فبراير!$A:$AT,35,FALSE),"")</f>
        <v>0</v>
      </c>
      <c r="H7" s="27">
        <f>IFERROR(VLOOKUP($B$6,فبراير!$A:$AT,36,FALSE),"")</f>
        <v>0</v>
      </c>
      <c r="I7" s="27">
        <f>IFERROR(VLOOKUP($B$6,فبراير!$A:$AT,37,FALSE),"")</f>
        <v>0</v>
      </c>
      <c r="J7" s="27">
        <f>IFERROR(VLOOKUP($B$6,فبراير!$A:$AT,38,FALSE),"")</f>
        <v>0</v>
      </c>
      <c r="K7" s="27">
        <f>IFERROR(VLOOKUP($B$6,فبراير!$A:$AT,39,FALSE),"")</f>
        <v>4</v>
      </c>
      <c r="L7" s="27">
        <f>IFERROR(VLOOKUP($B$6,فبراير!$A:$AT,40,FALSE),"")</f>
        <v>0</v>
      </c>
      <c r="M7" s="27">
        <f>IFERROR(VLOOKUP($B$6,فبراير!$A:$AT,41,FALSE),"")</f>
        <v>0</v>
      </c>
      <c r="N7" s="27">
        <f>IFERROR(VLOOKUP($B$6,فبراير!$A:$AT,42,FALSE),"")</f>
        <v>0</v>
      </c>
      <c r="O7" s="27">
        <f>IFERROR(VLOOKUP($B$6,فبراير!$A:$AT,43,FALSE),"")</f>
        <v>0</v>
      </c>
      <c r="P7" s="27">
        <f>IFERROR(VLOOKUP($B$6,فبراير!$A:$AT,44,FALSE),"")</f>
        <v>0</v>
      </c>
      <c r="Q7" s="27">
        <f>IFERROR(VLOOKUP($B$6,فبراير!$A:$AT,45,FALSE),"")</f>
        <v>0</v>
      </c>
      <c r="R7" s="27">
        <f>IFERROR(VLOOKUP($B$6,فبراير!$A:$AT,46,FALSE),"")</f>
        <v>0</v>
      </c>
      <c r="S7" s="24"/>
      <c r="T7" s="70"/>
    </row>
    <row r="8" spans="1:20" ht="23.25" customHeight="1" thickTop="1" thickBot="1">
      <c r="A8" s="52" t="str">
        <f>DATA!C1&amp;" : "</f>
        <v xml:space="preserve">الوظيفة : </v>
      </c>
      <c r="B8" s="53" t="str">
        <f>IFERROR(VLOOKUP($B$6,DATA!$A:$G,3,FALSE),"")</f>
        <v>عامل</v>
      </c>
      <c r="C8" s="65"/>
      <c r="D8" s="61"/>
      <c r="E8" s="50" t="s">
        <v>4</v>
      </c>
      <c r="F8" s="27">
        <f>IFERROR(VLOOKUP($B$6,مارس!$A:$AT,34,FALSE),"")</f>
        <v>27</v>
      </c>
      <c r="G8" s="27">
        <f>IFERROR(VLOOKUP($B$6,مارس!$A:$AT,35,FALSE),"")</f>
        <v>0</v>
      </c>
      <c r="H8" s="27">
        <f>IFERROR(VLOOKUP($B$6,مارس!$A:$AT,36,FALSE),"")</f>
        <v>0</v>
      </c>
      <c r="I8" s="27">
        <f>IFERROR(VLOOKUP($B$6,مارس!$A:$AT,37,FALSE),"")</f>
        <v>0</v>
      </c>
      <c r="J8" s="27">
        <f>IFERROR(VLOOKUP($B$6,مارس!$A:$AT,38,FALSE),"")</f>
        <v>0</v>
      </c>
      <c r="K8" s="27">
        <f>IFERROR(VLOOKUP($B$6,مارس!$A:$AT,39,FALSE),"")</f>
        <v>4</v>
      </c>
      <c r="L8" s="27">
        <f>IFERROR(VLOOKUP($B$6,مارس!$A:$AT,40,FALSE),"")</f>
        <v>0</v>
      </c>
      <c r="M8" s="27">
        <f>IFERROR(VLOOKUP($B$6,مارس!$A:$AT,41,FALSE),"")</f>
        <v>0</v>
      </c>
      <c r="N8" s="27">
        <f>IFERROR(VLOOKUP($B$6,مارس!$A:$AT,42,FALSE),"")</f>
        <v>0</v>
      </c>
      <c r="O8" s="27">
        <f>IFERROR(VLOOKUP($B$6,مارس!$A:$AT,43,FALSE),"")</f>
        <v>0</v>
      </c>
      <c r="P8" s="27">
        <f>IFERROR(VLOOKUP($B$6,مارس!$A:$AT,44,FALSE),"")</f>
        <v>0</v>
      </c>
      <c r="Q8" s="27">
        <f>IFERROR(VLOOKUP($B$6,مارس!$A:$AT,45,FALSE),"")</f>
        <v>0</v>
      </c>
      <c r="R8" s="27">
        <f>IFERROR(VLOOKUP($B$6,مارس!$A:$AT,46,FALSE),"")</f>
        <v>0</v>
      </c>
      <c r="S8" s="24"/>
      <c r="T8" s="70"/>
    </row>
    <row r="9" spans="1:20" ht="23.25" customHeight="1" thickTop="1" thickBot="1">
      <c r="A9" s="52" t="str">
        <f>DATA!D1&amp;" : "</f>
        <v xml:space="preserve">تاريخ التعيين : </v>
      </c>
      <c r="B9" s="54">
        <f>IFERROR(VLOOKUP($B$6,DATA!$A:$G,4,FALSE),"")</f>
        <v>0</v>
      </c>
      <c r="C9" s="65"/>
      <c r="D9" s="61"/>
      <c r="E9" s="50" t="s">
        <v>5</v>
      </c>
      <c r="F9" s="27">
        <f>IFERROR(VLOOKUP($B$6,أبريل!$A:$AT,34,FALSE),"")</f>
        <v>26</v>
      </c>
      <c r="G9" s="27">
        <f>IFERROR(VLOOKUP($B$6,أبريل!$A:$AT,35,FALSE),"")</f>
        <v>0</v>
      </c>
      <c r="H9" s="27">
        <f>IFERROR(VLOOKUP($B$6,أبريل!$A:$AT,36,FALSE),"")</f>
        <v>0</v>
      </c>
      <c r="I9" s="27">
        <f>IFERROR(VLOOKUP($B$6,أبريل!$A:$AT,37,FALSE),"")</f>
        <v>0</v>
      </c>
      <c r="J9" s="27">
        <f>IFERROR(VLOOKUP($B$6,أبريل!$A:$AT,38,FALSE),"")</f>
        <v>0</v>
      </c>
      <c r="K9" s="27">
        <f>IFERROR(VLOOKUP($B$6,أبريل!$A:$AT,39,FALSE),"")</f>
        <v>4</v>
      </c>
      <c r="L9" s="27">
        <f>IFERROR(VLOOKUP($B$6,أبريل!$A:$AT,40,FALSE),"")</f>
        <v>0</v>
      </c>
      <c r="M9" s="27">
        <f>IFERROR(VLOOKUP($B$6,أبريل!$A:$AT,41,FALSE),"")</f>
        <v>0</v>
      </c>
      <c r="N9" s="27">
        <f>IFERROR(VLOOKUP($B$6,أبريل!$A:$AT,42,FALSE),"")</f>
        <v>0</v>
      </c>
      <c r="O9" s="27">
        <f>IFERROR(VLOOKUP($B$6,أبريل!$A:$AT,43,FALSE),"")</f>
        <v>0</v>
      </c>
      <c r="P9" s="27">
        <f>IFERROR(VLOOKUP($B$6,أبريل!$A:$AT,44,FALSE),"")</f>
        <v>0</v>
      </c>
      <c r="Q9" s="27">
        <f>IFERROR(VLOOKUP($B$6,أبريل!$A:$AT,45,FALSE),"")</f>
        <v>0</v>
      </c>
      <c r="R9" s="27">
        <f>IFERROR(VLOOKUP($B$6,أبريل!$A:$AT,46,FALSE),"")</f>
        <v>0</v>
      </c>
      <c r="S9" s="24"/>
      <c r="T9" s="70"/>
    </row>
    <row r="10" spans="1:20" ht="23.25" customHeight="1" thickTop="1" thickBot="1">
      <c r="A10" s="52" t="str">
        <f>DATA!E1&amp;" : "</f>
        <v xml:space="preserve">الهاتف  : </v>
      </c>
      <c r="B10" s="53">
        <f>IFERROR(VLOOKUP($B$6,DATA!$A:$G,5,FALSE),"")</f>
        <v>222222</v>
      </c>
      <c r="C10" s="65"/>
      <c r="D10" s="61"/>
      <c r="E10" s="50" t="s">
        <v>6</v>
      </c>
      <c r="F10" s="27">
        <f>IFERROR(VLOOKUP($B$6,مايو!$A:$AT,34,FALSE),"")</f>
        <v>27</v>
      </c>
      <c r="G10" s="27">
        <f>IFERROR(VLOOKUP($B$6,مايو!$A:$AT,35,FALSE),"")</f>
        <v>0</v>
      </c>
      <c r="H10" s="27">
        <f>IFERROR(VLOOKUP($B$6,مايو!$A:$AT,36,FALSE),"")</f>
        <v>0</v>
      </c>
      <c r="I10" s="27">
        <f>IFERROR(VLOOKUP($B$6,مايو!$A:$AT,37,FALSE),"")</f>
        <v>0</v>
      </c>
      <c r="J10" s="27">
        <f>IFERROR(VLOOKUP($B$6,مايو!$A:$AT,38,FALSE),"")</f>
        <v>0</v>
      </c>
      <c r="K10" s="27">
        <f>IFERROR(VLOOKUP($B$6,مايو!$A:$AT,39,FALSE),"")</f>
        <v>4</v>
      </c>
      <c r="L10" s="27">
        <f>IFERROR(VLOOKUP($B$6,مايو!$A:$AT,40,FALSE),"")</f>
        <v>0</v>
      </c>
      <c r="M10" s="27">
        <f>IFERROR(VLOOKUP($B$6,مايو!$A:$AT,41,FALSE),"")</f>
        <v>0</v>
      </c>
      <c r="N10" s="27">
        <f>IFERROR(VLOOKUP($B$6,مايو!$A:$AT,42,FALSE),"")</f>
        <v>0</v>
      </c>
      <c r="O10" s="27">
        <f>IFERROR(VLOOKUP($B$6,مايو!$A:$AT,43,FALSE),"")</f>
        <v>0</v>
      </c>
      <c r="P10" s="27">
        <f>IFERROR(VLOOKUP($B$6,مايو!$A:$AT,44,FALSE),"")</f>
        <v>0</v>
      </c>
      <c r="Q10" s="27">
        <f>IFERROR(VLOOKUP($B$6,مايو!$A:$AT,45,FALSE),"")</f>
        <v>0</v>
      </c>
      <c r="R10" s="27">
        <f>IFERROR(VLOOKUP($B$6,مايو!$A:$AT,46,FALSE),"")</f>
        <v>0</v>
      </c>
      <c r="S10" s="24"/>
      <c r="T10" s="70"/>
    </row>
    <row r="11" spans="1:20" ht="23.25" customHeight="1" thickTop="1" thickBot="1">
      <c r="A11" s="52" t="str">
        <f>DATA!F1&amp;" : "</f>
        <v xml:space="preserve">هواتف اخرى : </v>
      </c>
      <c r="B11" s="53">
        <f>IFERROR(VLOOKUP($B$6,DATA!$A:$G,6,FALSE),"")</f>
        <v>0</v>
      </c>
      <c r="C11" s="65"/>
      <c r="D11" s="61"/>
      <c r="E11" s="50" t="s">
        <v>7</v>
      </c>
      <c r="F11" s="27">
        <f>IFERROR(VLOOKUP($B$6,يونيو!$A:$AT,34,FALSE),"")</f>
        <v>26</v>
      </c>
      <c r="G11" s="27">
        <f>IFERROR(VLOOKUP($B$6,يونيو!$A:$AT,35,FALSE),"")</f>
        <v>0</v>
      </c>
      <c r="H11" s="27">
        <f>IFERROR(VLOOKUP($B$6,يونيو!$A:$AT,36,FALSE),"")</f>
        <v>0</v>
      </c>
      <c r="I11" s="27">
        <f>IFERROR(VLOOKUP($B$6,يونيو!$A:$AT,37,FALSE),"")</f>
        <v>0</v>
      </c>
      <c r="J11" s="27">
        <f>IFERROR(VLOOKUP($B$6,يونيو!$A:$AT,38,FALSE),"")</f>
        <v>0</v>
      </c>
      <c r="K11" s="27">
        <f>IFERROR(VLOOKUP($B$6,يونيو!$A:$AT,39,FALSE),"")</f>
        <v>4</v>
      </c>
      <c r="L11" s="27">
        <f>IFERROR(VLOOKUP($B$6,يونيو!$A:$AT,40,FALSE),"")</f>
        <v>0</v>
      </c>
      <c r="M11" s="27">
        <f>IFERROR(VLOOKUP($B$6,يونيو!$A:$AT,41,FALSE),"")</f>
        <v>0</v>
      </c>
      <c r="N11" s="27">
        <f>IFERROR(VLOOKUP($B$6,يونيو!$A:$AT,42,FALSE),"")</f>
        <v>0</v>
      </c>
      <c r="O11" s="27">
        <f>IFERROR(VLOOKUP($B$6,يونيو!$A:$AT,43,FALSE),"")</f>
        <v>0</v>
      </c>
      <c r="P11" s="27">
        <f>IFERROR(VLOOKUP($B$6,يونيو!$A:$AT,44,FALSE),"")</f>
        <v>0</v>
      </c>
      <c r="Q11" s="27">
        <f>IFERROR(VLOOKUP($B$6,يونيو!$A:$AT,45,FALSE),"")</f>
        <v>0</v>
      </c>
      <c r="R11" s="27">
        <f>IFERROR(VLOOKUP($B$6,يونيو!$A:$AT,46,FALSE),"")</f>
        <v>0</v>
      </c>
      <c r="S11" s="24"/>
      <c r="T11" s="70"/>
    </row>
    <row r="12" spans="1:20" ht="23.25" customHeight="1" thickTop="1" thickBot="1">
      <c r="A12" s="52" t="str">
        <f>DATA!G1&amp;" : "</f>
        <v xml:space="preserve">ملاحظة : </v>
      </c>
      <c r="B12" s="53">
        <f>IFERROR(VLOOKUP($B$6,DATA!$A:$G,7,FALSE),"")</f>
        <v>0</v>
      </c>
      <c r="C12" s="65"/>
      <c r="D12" s="61"/>
      <c r="E12" s="50" t="s">
        <v>8</v>
      </c>
      <c r="F12" s="27">
        <f>IFERROR(VLOOKUP($B$6,يوليو!$A:$AT,34,FALSE),"")</f>
        <v>27</v>
      </c>
      <c r="G12" s="27">
        <f>IFERROR(VLOOKUP($B$6,يوليو!$A:$AT,35,FALSE),"")</f>
        <v>0</v>
      </c>
      <c r="H12" s="27">
        <f>IFERROR(VLOOKUP($B$6,يوليو!$A:$AT,36,FALSE),"")</f>
        <v>0</v>
      </c>
      <c r="I12" s="27">
        <f>IFERROR(VLOOKUP($B$6,يوليو!$A:$AT,37,FALSE),"")</f>
        <v>0</v>
      </c>
      <c r="J12" s="27">
        <f>IFERROR(VLOOKUP($B$6,يوليو!$A:$AT,38,FALSE),"")</f>
        <v>0</v>
      </c>
      <c r="K12" s="27">
        <f>IFERROR(VLOOKUP($B$6,يوليو!$A:$AT,39,FALSE),"")</f>
        <v>4</v>
      </c>
      <c r="L12" s="27">
        <f>IFERROR(VLOOKUP($B$6,يوليو!$A:$AT,40,FALSE),"")</f>
        <v>0</v>
      </c>
      <c r="M12" s="27">
        <f>IFERROR(VLOOKUP($B$6,يوليو!$A:$AT,41,FALSE),"")</f>
        <v>0</v>
      </c>
      <c r="N12" s="27">
        <f>IFERROR(VLOOKUP($B$6,يوليو!$A:$AT,42,FALSE),"")</f>
        <v>0</v>
      </c>
      <c r="O12" s="27">
        <f>IFERROR(VLOOKUP($B$6,يوليو!$A:$AT,43,FALSE),"")</f>
        <v>0</v>
      </c>
      <c r="P12" s="27">
        <f>IFERROR(VLOOKUP($B$6,يوليو!$A:$AT,44,FALSE),"")</f>
        <v>0</v>
      </c>
      <c r="Q12" s="27">
        <f>IFERROR(VLOOKUP($B$6,يوليو!$A:$AT,45,FALSE),"")</f>
        <v>0</v>
      </c>
      <c r="R12" s="27">
        <f>IFERROR(VLOOKUP($B$6,يوليو!$A:$AT,46,FALSE),"")</f>
        <v>0</v>
      </c>
      <c r="S12" s="24"/>
      <c r="T12" s="70"/>
    </row>
    <row r="13" spans="1:20" ht="23.25" customHeight="1" thickTop="1" thickBot="1">
      <c r="A13" s="65"/>
      <c r="B13" s="65"/>
      <c r="C13" s="65"/>
      <c r="D13" s="61"/>
      <c r="E13" s="50" t="s">
        <v>9</v>
      </c>
      <c r="F13" s="27">
        <f>IFERROR(VLOOKUP($B$6,أغسطس!$A:$AT,34,FALSE),"")</f>
        <v>27</v>
      </c>
      <c r="G13" s="27">
        <f>IFERROR(VLOOKUP($B$6,أغسطس!$A:$AT,35,FALSE),"")</f>
        <v>0</v>
      </c>
      <c r="H13" s="27">
        <f>IFERROR(VLOOKUP($B$6,أغسطس!$A:$AT,36,FALSE),"")</f>
        <v>0</v>
      </c>
      <c r="I13" s="27">
        <f>IFERROR(VLOOKUP($B$6,أغسطس!$A:$AT,37,FALSE),"")</f>
        <v>0</v>
      </c>
      <c r="J13" s="27">
        <f>IFERROR(VLOOKUP($B$6,أغسطس!$A:$AT,38,FALSE),"")</f>
        <v>0</v>
      </c>
      <c r="K13" s="27">
        <f>IFERROR(VLOOKUP($B$6,أغسطس!$A:$AT,39,FALSE),"")</f>
        <v>4</v>
      </c>
      <c r="L13" s="27">
        <f>IFERROR(VLOOKUP($B$6,أغسطس!$A:$AT,40,FALSE),"")</f>
        <v>0</v>
      </c>
      <c r="M13" s="27">
        <f>IFERROR(VLOOKUP($B$6,أغسطس!$A:$AT,41,FALSE),"")</f>
        <v>0</v>
      </c>
      <c r="N13" s="27">
        <f>IFERROR(VLOOKUP($B$6,أغسطس!$A:$AT,42,FALSE),"")</f>
        <v>0</v>
      </c>
      <c r="O13" s="27">
        <f>IFERROR(VLOOKUP($B$6,أغسطس!$A:$AT,43,FALSE),"")</f>
        <v>0</v>
      </c>
      <c r="P13" s="27">
        <f>IFERROR(VLOOKUP($B$6,أغسطس!$A:$AT,44,FALSE),"")</f>
        <v>0</v>
      </c>
      <c r="Q13" s="27">
        <f>IFERROR(VLOOKUP($B$6,أغسطس!$A:$AT,45,FALSE),"")</f>
        <v>0</v>
      </c>
      <c r="R13" s="27">
        <f>IFERROR(VLOOKUP($B$6,أغسطس!$A:$AT,46,FALSE),"")</f>
        <v>0</v>
      </c>
      <c r="S13" s="24"/>
      <c r="T13" s="70"/>
    </row>
    <row r="14" spans="1:20" ht="23.25" customHeight="1" thickTop="1" thickBot="1">
      <c r="A14" s="65"/>
      <c r="B14" s="67" t="s">
        <v>67</v>
      </c>
      <c r="C14" s="65"/>
      <c r="D14" s="61"/>
      <c r="E14" s="50" t="s">
        <v>10</v>
      </c>
      <c r="F14" s="27">
        <f>IFERROR(VLOOKUP($B$6,سبتمبر!$A:$AT,34,FALSE),"")</f>
        <v>26</v>
      </c>
      <c r="G14" s="27">
        <f>IFERROR(VLOOKUP($B$6,سبتمبر!$A:$AT,35,FALSE),"")</f>
        <v>0</v>
      </c>
      <c r="H14" s="27">
        <f>IFERROR(VLOOKUP($B$6,سبتمبر!$A:$AT,36,FALSE),"")</f>
        <v>0</v>
      </c>
      <c r="I14" s="27">
        <f>IFERROR(VLOOKUP($B$6,سبتمبر!$A:$AT,37,FALSE),"")</f>
        <v>0</v>
      </c>
      <c r="J14" s="27">
        <f>IFERROR(VLOOKUP($B$6,سبتمبر!$A:$AT,38,FALSE),"")</f>
        <v>0</v>
      </c>
      <c r="K14" s="27">
        <f>IFERROR(VLOOKUP($B$6,سبتمبر!$A:$AT,39,FALSE),"")</f>
        <v>4</v>
      </c>
      <c r="L14" s="27">
        <f>IFERROR(VLOOKUP($B$6,سبتمبر!$A:$AT,40,FALSE),"")</f>
        <v>0</v>
      </c>
      <c r="M14" s="27">
        <f>IFERROR(VLOOKUP($B$6,سبتمبر!$A:$AT,41,FALSE),"")</f>
        <v>0</v>
      </c>
      <c r="N14" s="27">
        <f>IFERROR(VLOOKUP($B$6,سبتمبر!$A:$AT,42,FALSE),"")</f>
        <v>0</v>
      </c>
      <c r="O14" s="27">
        <f>IFERROR(VLOOKUP($B$6,سبتمبر!$A:$AT,43,FALSE),"")</f>
        <v>0</v>
      </c>
      <c r="P14" s="27">
        <f>IFERROR(VLOOKUP($B$6,سبتمبر!$A:$AT,44,FALSE),"")</f>
        <v>0</v>
      </c>
      <c r="Q14" s="27">
        <f>IFERROR(VLOOKUP($B$6,سبتمبر!$A:$AT,45,FALSE),"")</f>
        <v>0</v>
      </c>
      <c r="R14" s="27">
        <f>IFERROR(VLOOKUP($B$6,سبتمبر!$A:$AT,46,FALSE),"")</f>
        <v>0</v>
      </c>
      <c r="S14" s="24"/>
      <c r="T14" s="70"/>
    </row>
    <row r="15" spans="1:20" ht="23.25" customHeight="1" thickTop="1" thickBot="1">
      <c r="A15" s="65"/>
      <c r="B15" s="66">
        <f>SUM(F18:R18)</f>
        <v>364</v>
      </c>
      <c r="C15" s="65"/>
      <c r="D15" s="61"/>
      <c r="E15" s="50" t="s">
        <v>11</v>
      </c>
      <c r="F15" s="27">
        <f>IFERROR(VLOOKUP($B$6,أكتوبر!$A:$AT,34,FALSE),"")</f>
        <v>27</v>
      </c>
      <c r="G15" s="27">
        <f>IFERROR(VLOOKUP($B$6,أكتوبر!$A:$AT,35,FALSE),"")</f>
        <v>0</v>
      </c>
      <c r="H15" s="27">
        <f>IFERROR(VLOOKUP($B$6,أكتوبر!$A:$AT,36,FALSE),"")</f>
        <v>0</v>
      </c>
      <c r="I15" s="27">
        <f>IFERROR(VLOOKUP($B$6,أكتوبر!$A:$AT,37,FALSE),"")</f>
        <v>0</v>
      </c>
      <c r="J15" s="27">
        <f>IFERROR(VLOOKUP($B$6,أكتوبر!$A:$AT,38,FALSE),"")</f>
        <v>0</v>
      </c>
      <c r="K15" s="27">
        <f>IFERROR(VLOOKUP($B$6,أكتوبر!$A:$AT,39,FALSE),"")</f>
        <v>4</v>
      </c>
      <c r="L15" s="27">
        <f>IFERROR(VLOOKUP($B$6,أكتوبر!$A:$AT,40,FALSE),"")</f>
        <v>0</v>
      </c>
      <c r="M15" s="27">
        <f>IFERROR(VLOOKUP($B$6,أكتوبر!$A:$AT,41,FALSE),"")</f>
        <v>0</v>
      </c>
      <c r="N15" s="27">
        <f>IFERROR(VLOOKUP($B$6,أكتوبر!$A:$AT,42,FALSE),"")</f>
        <v>0</v>
      </c>
      <c r="O15" s="27">
        <f>IFERROR(VLOOKUP($B$6,أكتوبر!$A:$AT,43,FALSE),"")</f>
        <v>0</v>
      </c>
      <c r="P15" s="27">
        <f>IFERROR(VLOOKUP($B$6,أكتوبر!$A:$AT,44,FALSE),"")</f>
        <v>0</v>
      </c>
      <c r="Q15" s="27">
        <f>IFERROR(VLOOKUP($B$6,أكتوبر!$A:$AT,45,FALSE),"")</f>
        <v>0</v>
      </c>
      <c r="R15" s="27">
        <f>IFERROR(VLOOKUP($B$6,أكتوبر!$A:$AT,46,FALSE),"")</f>
        <v>0</v>
      </c>
      <c r="S15" s="24"/>
      <c r="T15" s="70"/>
    </row>
    <row r="16" spans="1:20" ht="23.25" customHeight="1" thickTop="1" thickBot="1">
      <c r="A16" s="65"/>
      <c r="B16" s="22"/>
      <c r="C16" s="65"/>
      <c r="D16" s="61"/>
      <c r="E16" s="50" t="s">
        <v>12</v>
      </c>
      <c r="F16" s="27">
        <f>IFERROR(VLOOKUP($B$6,نوفمبر!$A:$AT,34,FALSE),"")</f>
        <v>0</v>
      </c>
      <c r="G16" s="27">
        <f>IFERROR(VLOOKUP($B$6,نوفمبر!$A:$AT,35,FALSE),"")</f>
        <v>0</v>
      </c>
      <c r="H16" s="27">
        <f>IFERROR(VLOOKUP($B$6,نوفمبر!$A:$AT,36,FALSE),"")</f>
        <v>30</v>
      </c>
      <c r="I16" s="27">
        <f>IFERROR(VLOOKUP($B$6,نوفمبر!$A:$AT,37,FALSE),"")</f>
        <v>0</v>
      </c>
      <c r="J16" s="27">
        <f>IFERROR(VLOOKUP($B$6,نوفمبر!$A:$AT,38,FALSE),"")</f>
        <v>0</v>
      </c>
      <c r="K16" s="27">
        <f>IFERROR(VLOOKUP($B$6,نوفمبر!$A:$AT,39,FALSE),"")</f>
        <v>0</v>
      </c>
      <c r="L16" s="27">
        <f>IFERROR(VLOOKUP($B$6,نوفمبر!$A:$AT,40,FALSE),"")</f>
        <v>0</v>
      </c>
      <c r="M16" s="27">
        <f>IFERROR(VLOOKUP($B$6,نوفمبر!$A:$AT,41,FALSE),"")</f>
        <v>0</v>
      </c>
      <c r="N16" s="27">
        <f>IFERROR(VLOOKUP($B$6,نوفمبر!$A:$AT,42,FALSE),"")</f>
        <v>0</v>
      </c>
      <c r="O16" s="27">
        <f>IFERROR(VLOOKUP($B$6,نوفمبر!$A:$AT,43,FALSE),"")</f>
        <v>0</v>
      </c>
      <c r="P16" s="27">
        <f>IFERROR(VLOOKUP($B$6,نوفمبر!$A:$AT,44,FALSE),"")</f>
        <v>0</v>
      </c>
      <c r="Q16" s="27">
        <f>IFERROR(VLOOKUP($B$6,نوفمبر!$A:$AT,45,FALSE),"")</f>
        <v>0</v>
      </c>
      <c r="R16" s="27">
        <f>IFERROR(VLOOKUP($B$6,نوفمبر!$A:$AT,46,FALSE),"")</f>
        <v>0</v>
      </c>
      <c r="S16" s="24"/>
      <c r="T16" s="70"/>
    </row>
    <row r="17" spans="1:20" ht="23.25" customHeight="1" thickTop="1" thickBot="1">
      <c r="A17" s="65"/>
      <c r="B17" s="60"/>
      <c r="C17" s="65"/>
      <c r="D17" s="61"/>
      <c r="E17" s="51" t="s">
        <v>13</v>
      </c>
      <c r="F17" s="27">
        <f>IFERROR(VLOOKUP($B$6,ديسمبر!$A:$AT,34,FALSE),"")</f>
        <v>19</v>
      </c>
      <c r="G17" s="27">
        <f>IFERROR(VLOOKUP($B$6,ديسمبر!$A:$AT,35,FALSE),"")</f>
        <v>2</v>
      </c>
      <c r="H17" s="27">
        <f>IFERROR(VLOOKUP($B$6,ديسمبر!$A:$AT,36,FALSE),"")</f>
        <v>0</v>
      </c>
      <c r="I17" s="27">
        <f>IFERROR(VLOOKUP($B$6,ديسمبر!$A:$AT,37,FALSE),"")</f>
        <v>0</v>
      </c>
      <c r="J17" s="27">
        <f>IFERROR(VLOOKUP($B$6,ديسمبر!$A:$AT,38,FALSE),"")</f>
        <v>5</v>
      </c>
      <c r="K17" s="27">
        <f>IFERROR(VLOOKUP($B$6,ديسمبر!$A:$AT,39,FALSE),"")</f>
        <v>4</v>
      </c>
      <c r="L17" s="27">
        <f>IFERROR(VLOOKUP($B$6,ديسمبر!$A:$AT,40,FALSE),"")</f>
        <v>0</v>
      </c>
      <c r="M17" s="27">
        <f>IFERROR(VLOOKUP($B$6,ديسمبر!$A:$AT,41,FALSE),"")</f>
        <v>0</v>
      </c>
      <c r="N17" s="27">
        <f>IFERROR(VLOOKUP($B$6,ديسمبر!$A:$AT,42,FALSE),"")</f>
        <v>0</v>
      </c>
      <c r="O17" s="27">
        <f>IFERROR(VLOOKUP($B$6,ديسمبر!$A:$AT,43,FALSE),"")</f>
        <v>0</v>
      </c>
      <c r="P17" s="27">
        <f>IFERROR(VLOOKUP($B$6,ديسمبر!$A:$AT,44,FALSE),"")</f>
        <v>0</v>
      </c>
      <c r="Q17" s="27">
        <f>IFERROR(VLOOKUP($B$6,ديسمبر!$A:$AT,45,FALSE),"")</f>
        <v>0</v>
      </c>
      <c r="R17" s="27">
        <f>IFERROR(VLOOKUP($B$6,ديسمبر!$A:$AT,46,FALSE),"")</f>
        <v>0</v>
      </c>
      <c r="S17" s="24"/>
      <c r="T17" s="70"/>
    </row>
    <row r="18" spans="1:20" ht="23.25" customHeight="1" thickTop="1">
      <c r="A18" s="60"/>
      <c r="C18" s="60"/>
      <c r="D18" s="61"/>
      <c r="E18" s="46" t="s">
        <v>14</v>
      </c>
      <c r="F18" s="47">
        <f>SUM(F6:F17)</f>
        <v>283</v>
      </c>
      <c r="G18" s="47">
        <f t="shared" ref="G18:R18" si="0">SUM(G6:G17)</f>
        <v>2</v>
      </c>
      <c r="H18" s="47">
        <f t="shared" si="0"/>
        <v>30</v>
      </c>
      <c r="I18" s="47">
        <f t="shared" si="0"/>
        <v>0</v>
      </c>
      <c r="J18" s="47">
        <f t="shared" si="0"/>
        <v>5</v>
      </c>
      <c r="K18" s="47">
        <f t="shared" si="0"/>
        <v>44</v>
      </c>
      <c r="L18" s="47">
        <f t="shared" si="0"/>
        <v>0</v>
      </c>
      <c r="M18" s="47">
        <f t="shared" si="0"/>
        <v>0</v>
      </c>
      <c r="N18" s="47">
        <f t="shared" si="0"/>
        <v>0</v>
      </c>
      <c r="O18" s="47">
        <f t="shared" si="0"/>
        <v>0</v>
      </c>
      <c r="P18" s="47">
        <f t="shared" si="0"/>
        <v>0</v>
      </c>
      <c r="Q18" s="47">
        <f t="shared" si="0"/>
        <v>0</v>
      </c>
      <c r="R18" s="47">
        <f t="shared" si="0"/>
        <v>0</v>
      </c>
      <c r="S18" s="24"/>
      <c r="T18" s="70"/>
    </row>
    <row r="19" spans="1:20" ht="15.75" customHeight="1">
      <c r="A19" s="60"/>
      <c r="B19" s="60"/>
      <c r="C19" s="60"/>
      <c r="D19" s="61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70"/>
    </row>
    <row r="20" spans="1:20" ht="23.25" customHeight="1">
      <c r="A20" s="57"/>
      <c r="B20" s="57"/>
      <c r="C20" s="57"/>
      <c r="D20" s="57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70"/>
    </row>
    <row r="21" spans="1:20" ht="23.25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23.25" hidden="1" customHeight="1"/>
    <row r="23" spans="1:20" ht="23.25" hidden="1" customHeight="1"/>
    <row r="24" spans="1:20" ht="23.25" hidden="1" customHeight="1"/>
    <row r="25" spans="1:20" ht="23.25" hidden="1" customHeight="1"/>
  </sheetData>
  <mergeCells count="3">
    <mergeCell ref="O1:S1"/>
    <mergeCell ref="D2:T3"/>
    <mergeCell ref="T4:T20"/>
  </mergeCells>
  <conditionalFormatting sqref="F6:R17">
    <cfRule type="cellIs" dxfId="9506" priority="1" operator="greaterThan">
      <formula>0</formula>
    </cfRule>
  </conditionalFormatting>
  <dataValidations count="1">
    <dataValidation type="list" allowBlank="1" showInputMessage="1" showErrorMessage="1" sqref="B6">
      <formula1>OFFSET(INDEX(ddd,MATCH($B6&amp;"*",ddd,0),1),0,0,COUNTIF(ddd,$B6&amp;"*"),1)</formula1>
    </dataValidation>
  </dataValidations>
  <pageMargins left="0.7" right="0.7" top="0.75" bottom="0.75" header="0.3" footer="0.3"/>
  <pageSetup paperSize="9" scale="85" orientation="portrait" r:id="rId1"/>
  <colBreaks count="1" manualBreakCount="1">
    <brk id="9" max="1048575" man="1"/>
  </colBreaks>
  <drawing r:id="rId2"/>
  <legacyDrawing r:id="rId3"/>
  <controls>
    <control shapeId="1025" r:id="rId4" name="TextBox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3"/>
  <dimension ref="A1:AU604"/>
  <sheetViews>
    <sheetView showGridLines="0" rightToLeft="1" workbookViewId="0">
      <pane ySplit="4" topLeftCell="A5" activePane="bottomLeft" state="frozen"/>
      <selection pane="bottomLeft" activeCell="Q17" sqref="Q17"/>
    </sheetView>
  </sheetViews>
  <sheetFormatPr defaultColWidth="0" defaultRowHeight="15"/>
  <cols>
    <col min="1" max="1" width="20.125" style="8" customWidth="1"/>
    <col min="2" max="2" width="16.8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B1" s="9">
        <v>2015</v>
      </c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2.2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71" t="s">
        <v>2</v>
      </c>
      <c r="O2" s="71"/>
      <c r="P2" s="71"/>
      <c r="Q2" s="71"/>
      <c r="R2" s="71"/>
      <c r="S2" s="71"/>
      <c r="T2" s="71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90" t="s">
        <v>31</v>
      </c>
      <c r="AI3" s="92" t="s">
        <v>32</v>
      </c>
      <c r="AJ3" s="94" t="s">
        <v>33</v>
      </c>
      <c r="AK3" s="9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 ht="29.25" customHeigh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91"/>
      <c r="AI4" s="93"/>
      <c r="AJ4" s="95"/>
      <c r="AK4" s="97"/>
      <c r="AL4" s="81"/>
      <c r="AM4" s="83"/>
      <c r="AN4" s="85"/>
      <c r="AO4" s="87"/>
      <c r="AP4" s="89"/>
      <c r="AQ4" s="73"/>
      <c r="AR4" s="75"/>
      <c r="AS4" s="77"/>
      <c r="AT4" s="79"/>
    </row>
    <row r="5" spans="1:46" ht="14.25" customHeight="1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4">
    <mergeCell ref="N2:T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  <mergeCell ref="AH3:AH4"/>
    <mergeCell ref="AI3:AI4"/>
    <mergeCell ref="AJ3:AJ4"/>
    <mergeCell ref="AK3:AK4"/>
  </mergeCells>
  <conditionalFormatting sqref="AH12:AJ12 C5:AG600">
    <cfRule type="expression" dxfId="9505" priority="685">
      <formula>IF(AND($A5&lt;&gt;0,WEEKDAY($B$1-1+C$4,1)=6),1,0)</formula>
    </cfRule>
  </conditionalFormatting>
  <conditionalFormatting sqref="A5:AG600">
    <cfRule type="expression" dxfId="9504" priority="681">
      <formula>IF($A5&lt;&gt;0,1,0)</formula>
    </cfRule>
  </conditionalFormatting>
  <conditionalFormatting sqref="AH6:AT6 AK5:AT100 AH5:AJ600">
    <cfRule type="expression" dxfId="9503" priority="680">
      <formula>IF($A5&lt;&gt;0,1,0)</formula>
    </cfRule>
  </conditionalFormatting>
  <conditionalFormatting sqref="AH12:AJ12">
    <cfRule type="expression" dxfId="9502" priority="675">
      <formula>IF($A12&lt;&gt;0,1,0)</formula>
    </cfRule>
  </conditionalFormatting>
  <conditionalFormatting sqref="A49:A51">
    <cfRule type="expression" dxfId="9501" priority="671" stopIfTrue="1">
      <formula>IF(A49="A",1,0)</formula>
    </cfRule>
    <cfRule type="expression" dxfId="9500" priority="672" stopIfTrue="1">
      <formula>IF(A49="C",1,0)</formula>
    </cfRule>
    <cfRule type="expression" dxfId="9499" priority="673" stopIfTrue="1">
      <formula>IF(A49="P",1,0)</formula>
    </cfRule>
    <cfRule type="expression" dxfId="9498" priority="674">
      <formula>IF(AND($A49&lt;&gt;0,WEEKDAY($B$1-1+A$4,1)=6),1,0)</formula>
    </cfRule>
  </conditionalFormatting>
  <conditionalFormatting sqref="AH2:AT3">
    <cfRule type="cellIs" dxfId="9497" priority="665" stopIfTrue="1" operator="equal">
      <formula>"E"</formula>
    </cfRule>
    <cfRule type="cellIs" dxfId="9496" priority="666" stopIfTrue="1" operator="equal">
      <formula>"D"</formula>
    </cfRule>
    <cfRule type="cellIs" dxfId="9495" priority="667" stopIfTrue="1" operator="equal">
      <formula>"C"</formula>
    </cfRule>
    <cfRule type="cellIs" dxfId="9494" priority="668" stopIfTrue="1" operator="equal">
      <formula>"B"</formula>
    </cfRule>
    <cfRule type="cellIs" dxfId="9493" priority="669" stopIfTrue="1" operator="equal">
      <formula>"A"</formula>
    </cfRule>
  </conditionalFormatting>
  <conditionalFormatting sqref="AH2:AT3">
    <cfRule type="cellIs" dxfId="9492" priority="657" operator="equal">
      <formula>"M"</formula>
    </cfRule>
    <cfRule type="cellIs" dxfId="9491" priority="658" stopIfTrue="1" operator="equal">
      <formula>"L"</formula>
    </cfRule>
    <cfRule type="cellIs" dxfId="9490" priority="659" stopIfTrue="1" operator="equal">
      <formula>"K"</formula>
    </cfRule>
    <cfRule type="cellIs" dxfId="9489" priority="660" stopIfTrue="1" operator="equal">
      <formula>"J"</formula>
    </cfRule>
    <cfRule type="cellIs" dxfId="9488" priority="661" stopIfTrue="1" operator="equal">
      <formula>"I"</formula>
    </cfRule>
    <cfRule type="cellIs" dxfId="9487" priority="662" stopIfTrue="1" operator="equal">
      <formula>"H"</formula>
    </cfRule>
    <cfRule type="cellIs" dxfId="9486" priority="663" stopIfTrue="1" operator="equal">
      <formula>"G"</formula>
    </cfRule>
    <cfRule type="cellIs" dxfId="9485" priority="664" stopIfTrue="1" operator="equal">
      <formula>"F"</formula>
    </cfRule>
  </conditionalFormatting>
  <conditionalFormatting sqref="AO1:AR1">
    <cfRule type="cellIs" dxfId="9484" priority="652" stopIfTrue="1" operator="equal">
      <formula>"E"</formula>
    </cfRule>
    <cfRule type="cellIs" dxfId="9483" priority="653" stopIfTrue="1" operator="equal">
      <formula>"D"</formula>
    </cfRule>
    <cfRule type="cellIs" dxfId="9482" priority="654" stopIfTrue="1" operator="equal">
      <formula>"C"</formula>
    </cfRule>
    <cfRule type="cellIs" dxfId="9481" priority="655" stopIfTrue="1" operator="equal">
      <formula>"B"</formula>
    </cfRule>
    <cfRule type="cellIs" dxfId="9480" priority="656" stopIfTrue="1" operator="equal">
      <formula>"A"</formula>
    </cfRule>
  </conditionalFormatting>
  <conditionalFormatting sqref="AO1:AR1">
    <cfRule type="cellIs" dxfId="9479" priority="644" stopIfTrue="1" operator="equal">
      <formula>"M"</formula>
    </cfRule>
    <cfRule type="cellIs" dxfId="9478" priority="645" stopIfTrue="1" operator="equal">
      <formula>"L"</formula>
    </cfRule>
    <cfRule type="cellIs" dxfId="9477" priority="646" stopIfTrue="1" operator="equal">
      <formula>"K"</formula>
    </cfRule>
    <cfRule type="cellIs" dxfId="9476" priority="647" stopIfTrue="1" operator="equal">
      <formula>"J"</formula>
    </cfRule>
    <cfRule type="cellIs" dxfId="9475" priority="648" stopIfTrue="1" operator="equal">
      <formula>"I"</formula>
    </cfRule>
    <cfRule type="cellIs" dxfId="9474" priority="649" stopIfTrue="1" operator="equal">
      <formula>"H"</formula>
    </cfRule>
    <cfRule type="cellIs" dxfId="9473" priority="650" stopIfTrue="1" operator="equal">
      <formula>"G"</formula>
    </cfRule>
    <cfRule type="cellIs" dxfId="9472" priority="651" stopIfTrue="1" operator="equal">
      <formula>"F"</formula>
    </cfRule>
  </conditionalFormatting>
  <conditionalFormatting sqref="C5:AG600">
    <cfRule type="expression" dxfId="9471" priority="643">
      <formula>IF(AND($A5&lt;&gt;0,WEEKDAY($B$1-1+C$4,1)=6),1,0)</formula>
    </cfRule>
  </conditionalFormatting>
  <conditionalFormatting sqref="C5:AG600">
    <cfRule type="expression" dxfId="9470" priority="642">
      <formula>IF($A5&lt;&gt;0,1,0)</formula>
    </cfRule>
  </conditionalFormatting>
  <conditionalFormatting sqref="A5:B600">
    <cfRule type="expression" dxfId="9469" priority="641">
      <formula>IF($A5&lt;&gt;0,1,0)</formula>
    </cfRule>
  </conditionalFormatting>
  <conditionalFormatting sqref="AH5:AJ600">
    <cfRule type="expression" dxfId="9468" priority="640">
      <formula>IF($A5&lt;&gt;0,1,0)</formula>
    </cfRule>
  </conditionalFormatting>
  <conditionalFormatting sqref="C5:AG100">
    <cfRule type="expression" dxfId="9467" priority="639">
      <formula>IF(AND($A5&lt;&gt;0,WEEKDAY($B$1-1+C$4,1)=6),1,0)</formula>
    </cfRule>
  </conditionalFormatting>
  <conditionalFormatting sqref="C5:AG100">
    <cfRule type="expression" dxfId="9466" priority="638">
      <formula>IF($A5&lt;&gt;0,1,0)</formula>
    </cfRule>
  </conditionalFormatting>
  <conditionalFormatting sqref="AH5:AT100">
    <cfRule type="expression" dxfId="9465" priority="637">
      <formula>IF($A5&lt;&gt;0,1,0)</formula>
    </cfRule>
  </conditionalFormatting>
  <conditionalFormatting sqref="AH12:AJ12">
    <cfRule type="expression" dxfId="9464" priority="636">
      <formula>IF(AND($A12&lt;&gt;0,WEEKDAY($B$1-1+AH$4,1)=6),1,0)</formula>
    </cfRule>
  </conditionalFormatting>
  <conditionalFormatting sqref="AH12:AJ12">
    <cfRule type="expression" dxfId="9463" priority="635">
      <formula>IF($A12&lt;&gt;0,1,0)</formula>
    </cfRule>
  </conditionalFormatting>
  <conditionalFormatting sqref="AU1:XFD1048576 AH1:AT3 AH5:AT1048576 A1:AG1048576">
    <cfRule type="cellIs" dxfId="9462" priority="630" operator="equal">
      <formula>"E"</formula>
    </cfRule>
    <cfRule type="cellIs" dxfId="9461" priority="631" operator="equal">
      <formula>"D"</formula>
    </cfRule>
    <cfRule type="cellIs" dxfId="9460" priority="632" operator="equal">
      <formula>"C"</formula>
    </cfRule>
    <cfRule type="cellIs" dxfId="9459" priority="633" operator="equal">
      <formula>"B"</formula>
    </cfRule>
    <cfRule type="cellIs" dxfId="9458" priority="634" operator="equal">
      <formula>"A"</formula>
    </cfRule>
  </conditionalFormatting>
  <conditionalFormatting sqref="AU1:XFD1048576 AH1:AT3 AH5:AT1048576 A1:AG1048576">
    <cfRule type="cellIs" dxfId="9457" priority="622" stopIfTrue="1" operator="equal">
      <formula>"M"</formula>
    </cfRule>
    <cfRule type="cellIs" dxfId="9456" priority="623" stopIfTrue="1" operator="equal">
      <formula>"L"</formula>
    </cfRule>
    <cfRule type="cellIs" dxfId="9455" priority="624" stopIfTrue="1" operator="equal">
      <formula>"K"</formula>
    </cfRule>
    <cfRule type="cellIs" dxfId="9454" priority="625" stopIfTrue="1" operator="equal">
      <formula>"J"</formula>
    </cfRule>
    <cfRule type="cellIs" dxfId="9453" priority="626" operator="equal">
      <formula>"I"</formula>
    </cfRule>
    <cfRule type="cellIs" dxfId="9452" priority="627" operator="equal">
      <formula>"H"</formula>
    </cfRule>
    <cfRule type="cellIs" dxfId="9451" priority="628" operator="equal">
      <formula>"G"</formula>
    </cfRule>
    <cfRule type="cellIs" dxfId="9450" priority="629" operator="equal">
      <formula>"F"</formula>
    </cfRule>
  </conditionalFormatting>
  <conditionalFormatting sqref="C5:AD6">
    <cfRule type="expression" dxfId="1241" priority="621">
      <formula>IF(AND($A5&lt;&gt;0,WEEKDAY($B$1-1+C$4,1)=6),1,0)</formula>
    </cfRule>
  </conditionalFormatting>
  <conditionalFormatting sqref="C5:AD6">
    <cfRule type="expression" dxfId="1239" priority="620">
      <formula>IF($A5&lt;&gt;0,1,0)</formula>
    </cfRule>
  </conditionalFormatting>
  <conditionalFormatting sqref="C5:AD6">
    <cfRule type="expression" dxfId="1237" priority="619">
      <formula>IF(AND($A5&lt;&gt;0,WEEKDAY($B$1-1+C$4,1)=6),1,0)</formula>
    </cfRule>
  </conditionalFormatting>
  <conditionalFormatting sqref="C5:AD6">
    <cfRule type="expression" dxfId="1235" priority="618">
      <formula>IF($A5&lt;&gt;0,1,0)</formula>
    </cfRule>
  </conditionalFormatting>
  <conditionalFormatting sqref="C5:AD6">
    <cfRule type="expression" dxfId="1233" priority="617">
      <formula>IF(AND($A5&lt;&gt;0,WEEKDAY($B$1-1+C$4,1)=6),1,0)</formula>
    </cfRule>
  </conditionalFormatting>
  <conditionalFormatting sqref="C5:AD6">
    <cfRule type="expression" dxfId="1231" priority="616">
      <formula>IF($A5&lt;&gt;0,1,0)</formula>
    </cfRule>
  </conditionalFormatting>
  <conditionalFormatting sqref="C5:AD6">
    <cfRule type="expression" dxfId="1229" priority="615">
      <formula>IF(AND($A5&lt;&gt;0,WEEKDAY($B$1-1+C$4,1)=6),1,0)</formula>
    </cfRule>
  </conditionalFormatting>
  <conditionalFormatting sqref="C5:AD6">
    <cfRule type="expression" dxfId="1227" priority="614">
      <formula>IF($A5&lt;&gt;0,1,0)</formula>
    </cfRule>
  </conditionalFormatting>
  <conditionalFormatting sqref="C5:AD6">
    <cfRule type="cellIs" dxfId="1225" priority="609" operator="equal">
      <formula>"E"</formula>
    </cfRule>
    <cfRule type="cellIs" dxfId="1224" priority="610" operator="equal">
      <formula>"D"</formula>
    </cfRule>
    <cfRule type="cellIs" dxfId="1223" priority="611" operator="equal">
      <formula>"C"</formula>
    </cfRule>
    <cfRule type="cellIs" dxfId="1222" priority="612" operator="equal">
      <formula>"B"</formula>
    </cfRule>
    <cfRule type="cellIs" dxfId="1221" priority="613" operator="equal">
      <formula>"A"</formula>
    </cfRule>
  </conditionalFormatting>
  <conditionalFormatting sqref="C5:AD6">
    <cfRule type="cellIs" dxfId="1215" priority="601" stopIfTrue="1" operator="equal">
      <formula>"M"</formula>
    </cfRule>
    <cfRule type="cellIs" dxfId="1214" priority="602" stopIfTrue="1" operator="equal">
      <formula>"L"</formula>
    </cfRule>
    <cfRule type="cellIs" dxfId="1213" priority="603" stopIfTrue="1" operator="equal">
      <formula>"K"</formula>
    </cfRule>
    <cfRule type="cellIs" dxfId="1212" priority="604" stopIfTrue="1" operator="equal">
      <formula>"J"</formula>
    </cfRule>
    <cfRule type="cellIs" dxfId="1211" priority="605" operator="equal">
      <formula>"I"</formula>
    </cfRule>
    <cfRule type="cellIs" dxfId="1210" priority="606" operator="equal">
      <formula>"H"</formula>
    </cfRule>
    <cfRule type="cellIs" dxfId="1209" priority="607" operator="equal">
      <formula>"G"</formula>
    </cfRule>
    <cfRule type="cellIs" dxfId="1208" priority="608" operator="equal">
      <formula>"F"</formula>
    </cfRule>
  </conditionalFormatting>
  <conditionalFormatting sqref="C5:AD5">
    <cfRule type="expression" dxfId="1199" priority="600">
      <formula>IF(AND($A5&lt;&gt;0,WEEKDAY($B$1-1+C$4,1)=6),1,0)</formula>
    </cfRule>
  </conditionalFormatting>
  <conditionalFormatting sqref="C5:AD5">
    <cfRule type="expression" dxfId="1197" priority="599">
      <formula>IF($A5&lt;&gt;0,1,0)</formula>
    </cfRule>
  </conditionalFormatting>
  <conditionalFormatting sqref="C5:AD5">
    <cfRule type="expression" dxfId="1195" priority="598">
      <formula>IF(AND($A5&lt;&gt;0,WEEKDAY($B$1-1+C$4,1)=6),1,0)</formula>
    </cfRule>
  </conditionalFormatting>
  <conditionalFormatting sqref="C5:AD5">
    <cfRule type="expression" dxfId="1193" priority="597">
      <formula>IF($A5&lt;&gt;0,1,0)</formula>
    </cfRule>
  </conditionalFormatting>
  <conditionalFormatting sqref="C5:AD5">
    <cfRule type="expression" dxfId="1191" priority="596">
      <formula>IF(AND($A5&lt;&gt;0,WEEKDAY($B$1-1+C$4,1)=6),1,0)</formula>
    </cfRule>
  </conditionalFormatting>
  <conditionalFormatting sqref="C5:AD5">
    <cfRule type="expression" dxfId="1189" priority="595">
      <formula>IF($A5&lt;&gt;0,1,0)</formula>
    </cfRule>
  </conditionalFormatting>
  <conditionalFormatting sqref="C5:AD5">
    <cfRule type="cellIs" dxfId="1187" priority="590" operator="equal">
      <formula>"E"</formula>
    </cfRule>
    <cfRule type="cellIs" dxfId="1186" priority="591" operator="equal">
      <formula>"D"</formula>
    </cfRule>
    <cfRule type="cellIs" dxfId="1185" priority="592" operator="equal">
      <formula>"C"</formula>
    </cfRule>
    <cfRule type="cellIs" dxfId="1184" priority="593" operator="equal">
      <formula>"B"</formula>
    </cfRule>
    <cfRule type="cellIs" dxfId="1183" priority="594" operator="equal">
      <formula>"A"</formula>
    </cfRule>
  </conditionalFormatting>
  <conditionalFormatting sqref="C5:AD5">
    <cfRule type="cellIs" dxfId="1177" priority="582" stopIfTrue="1" operator="equal">
      <formula>"M"</formula>
    </cfRule>
    <cfRule type="cellIs" dxfId="1176" priority="583" stopIfTrue="1" operator="equal">
      <formula>"L"</formula>
    </cfRule>
    <cfRule type="cellIs" dxfId="1175" priority="584" stopIfTrue="1" operator="equal">
      <formula>"K"</formula>
    </cfRule>
    <cfRule type="cellIs" dxfId="1174" priority="585" stopIfTrue="1" operator="equal">
      <formula>"J"</formula>
    </cfRule>
    <cfRule type="cellIs" dxfId="1173" priority="586" operator="equal">
      <formula>"I"</formula>
    </cfRule>
    <cfRule type="cellIs" dxfId="1172" priority="587" operator="equal">
      <formula>"H"</formula>
    </cfRule>
    <cfRule type="cellIs" dxfId="1171" priority="588" operator="equal">
      <formula>"G"</formula>
    </cfRule>
    <cfRule type="cellIs" dxfId="1170" priority="589" operator="equal">
      <formula>"F"</formula>
    </cfRule>
  </conditionalFormatting>
  <conditionalFormatting sqref="C5:AD6">
    <cfRule type="expression" dxfId="1161" priority="581">
      <formula>IF(AND($A5&lt;&gt;0,WEEKDAY($B$1-1+C$4,1)=6),1,0)</formula>
    </cfRule>
  </conditionalFormatting>
  <conditionalFormatting sqref="C5:AD6">
    <cfRule type="expression" dxfId="1159" priority="580">
      <formula>IF($A5&lt;&gt;0,1,0)</formula>
    </cfRule>
  </conditionalFormatting>
  <conditionalFormatting sqref="C5:AD6">
    <cfRule type="expression" dxfId="1157" priority="579">
      <formula>IF($A5&lt;&gt;0,1,0)</formula>
    </cfRule>
  </conditionalFormatting>
  <conditionalFormatting sqref="C5:AD6">
    <cfRule type="expression" dxfId="1155" priority="578">
      <formula>IF(AND($A5&lt;&gt;0,WEEKDAY($B$1-1+C$4,1)=6),1,0)</formula>
    </cfRule>
  </conditionalFormatting>
  <conditionalFormatting sqref="C5:AD6">
    <cfRule type="expression" dxfId="1153" priority="577">
      <formula>IF($A5&lt;&gt;0,1,0)</formula>
    </cfRule>
  </conditionalFormatting>
  <conditionalFormatting sqref="C5:AD6">
    <cfRule type="expression" dxfId="1151" priority="576">
      <formula>IF(AND($A5&lt;&gt;0,WEEKDAY($B$1-1+C$4,1)=6),1,0)</formula>
    </cfRule>
  </conditionalFormatting>
  <conditionalFormatting sqref="C5:AD6">
    <cfRule type="expression" dxfId="1149" priority="575">
      <formula>IF($A5&lt;&gt;0,1,0)</formula>
    </cfRule>
  </conditionalFormatting>
  <conditionalFormatting sqref="C5:AD6">
    <cfRule type="cellIs" dxfId="1147" priority="570" operator="equal">
      <formula>"E"</formula>
    </cfRule>
    <cfRule type="cellIs" dxfId="1146" priority="571" operator="equal">
      <formula>"D"</formula>
    </cfRule>
    <cfRule type="cellIs" dxfId="1145" priority="572" operator="equal">
      <formula>"C"</formula>
    </cfRule>
    <cfRule type="cellIs" dxfId="1144" priority="573" operator="equal">
      <formula>"B"</formula>
    </cfRule>
    <cfRule type="cellIs" dxfId="1143" priority="574" operator="equal">
      <formula>"A"</formula>
    </cfRule>
  </conditionalFormatting>
  <conditionalFormatting sqref="C5:AD6">
    <cfRule type="cellIs" dxfId="1137" priority="562" stopIfTrue="1" operator="equal">
      <formula>"M"</formula>
    </cfRule>
    <cfRule type="cellIs" dxfId="1136" priority="563" stopIfTrue="1" operator="equal">
      <formula>"L"</formula>
    </cfRule>
    <cfRule type="cellIs" dxfId="1135" priority="564" stopIfTrue="1" operator="equal">
      <formula>"K"</formula>
    </cfRule>
    <cfRule type="cellIs" dxfId="1134" priority="565" stopIfTrue="1" operator="equal">
      <formula>"J"</formula>
    </cfRule>
    <cfRule type="cellIs" dxfId="1133" priority="566" operator="equal">
      <formula>"I"</formula>
    </cfRule>
    <cfRule type="cellIs" dxfId="1132" priority="567" operator="equal">
      <formula>"H"</formula>
    </cfRule>
    <cfRule type="cellIs" dxfId="1131" priority="568" operator="equal">
      <formula>"G"</formula>
    </cfRule>
    <cfRule type="cellIs" dxfId="1130" priority="569" operator="equal">
      <formula>"F"</formula>
    </cfRule>
  </conditionalFormatting>
  <conditionalFormatting sqref="C5:AD5">
    <cfRule type="expression" dxfId="1121" priority="561">
      <formula>IF(AND($A5&lt;&gt;0,WEEKDAY($B$1-1+C$4,1)=6),1,0)</formula>
    </cfRule>
  </conditionalFormatting>
  <conditionalFormatting sqref="C5:AD5">
    <cfRule type="expression" dxfId="1119" priority="560">
      <formula>IF($A5&lt;&gt;0,1,0)</formula>
    </cfRule>
  </conditionalFormatting>
  <conditionalFormatting sqref="C5:AD5">
    <cfRule type="expression" dxfId="1117" priority="559">
      <formula>IF(AND($A5&lt;&gt;0,WEEKDAY($B$1-1+C$4,1)=6),1,0)</formula>
    </cfRule>
  </conditionalFormatting>
  <conditionalFormatting sqref="C5:AD5">
    <cfRule type="expression" dxfId="1115" priority="558">
      <formula>IF($A5&lt;&gt;0,1,0)</formula>
    </cfRule>
  </conditionalFormatting>
  <conditionalFormatting sqref="C5:AD5">
    <cfRule type="expression" dxfId="1113" priority="557">
      <formula>IF(AND($A5&lt;&gt;0,WEEKDAY($B$1-1+C$4,1)=6),1,0)</formula>
    </cfRule>
  </conditionalFormatting>
  <conditionalFormatting sqref="C5:AD5">
    <cfRule type="expression" dxfId="1111" priority="556">
      <formula>IF($A5&lt;&gt;0,1,0)</formula>
    </cfRule>
  </conditionalFormatting>
  <conditionalFormatting sqref="C5:AD5">
    <cfRule type="expression" dxfId="1109" priority="555">
      <formula>IF(AND($A5&lt;&gt;0,WEEKDAY($B$1-1+C$4,1)=6),1,0)</formula>
    </cfRule>
  </conditionalFormatting>
  <conditionalFormatting sqref="C5:AD5">
    <cfRule type="expression" dxfId="1107" priority="554">
      <formula>IF($A5&lt;&gt;0,1,0)</formula>
    </cfRule>
  </conditionalFormatting>
  <conditionalFormatting sqref="C5:AD5">
    <cfRule type="cellIs" dxfId="1105" priority="549" operator="equal">
      <formula>"E"</formula>
    </cfRule>
    <cfRule type="cellIs" dxfId="1104" priority="550" operator="equal">
      <formula>"D"</formula>
    </cfRule>
    <cfRule type="cellIs" dxfId="1103" priority="551" operator="equal">
      <formula>"C"</formula>
    </cfRule>
    <cfRule type="cellIs" dxfId="1102" priority="552" operator="equal">
      <formula>"B"</formula>
    </cfRule>
    <cfRule type="cellIs" dxfId="1101" priority="553" operator="equal">
      <formula>"A"</formula>
    </cfRule>
  </conditionalFormatting>
  <conditionalFormatting sqref="C5:AD5">
    <cfRule type="cellIs" dxfId="1095" priority="541" stopIfTrue="1" operator="equal">
      <formula>"M"</formula>
    </cfRule>
    <cfRule type="cellIs" dxfId="1094" priority="542" stopIfTrue="1" operator="equal">
      <formula>"L"</formula>
    </cfRule>
    <cfRule type="cellIs" dxfId="1093" priority="543" stopIfTrue="1" operator="equal">
      <formula>"K"</formula>
    </cfRule>
    <cfRule type="cellIs" dxfId="1092" priority="544" stopIfTrue="1" operator="equal">
      <formula>"J"</formula>
    </cfRule>
    <cfRule type="cellIs" dxfId="1091" priority="545" operator="equal">
      <formula>"I"</formula>
    </cfRule>
    <cfRule type="cellIs" dxfId="1090" priority="546" operator="equal">
      <formula>"H"</formula>
    </cfRule>
    <cfRule type="cellIs" dxfId="1089" priority="547" operator="equal">
      <formula>"G"</formula>
    </cfRule>
    <cfRule type="cellIs" dxfId="1088" priority="548" operator="equal">
      <formula>"F"</formula>
    </cfRule>
  </conditionalFormatting>
  <conditionalFormatting sqref="C5:AD5">
    <cfRule type="expression" dxfId="1079" priority="540">
      <formula>IF(AND($A5&lt;&gt;0,WEEKDAY($B$1-1+C$4,1)=6),1,0)</formula>
    </cfRule>
  </conditionalFormatting>
  <conditionalFormatting sqref="C5:AD5">
    <cfRule type="expression" dxfId="1077" priority="539">
      <formula>IF($A5&lt;&gt;0,1,0)</formula>
    </cfRule>
  </conditionalFormatting>
  <conditionalFormatting sqref="C5:AD5">
    <cfRule type="expression" dxfId="1075" priority="538">
      <formula>IF(AND($A5&lt;&gt;0,WEEKDAY($B$1-1+C$4,1)=6),1,0)</formula>
    </cfRule>
  </conditionalFormatting>
  <conditionalFormatting sqref="C5:AD5">
    <cfRule type="expression" dxfId="1073" priority="537">
      <formula>IF($A5&lt;&gt;0,1,0)</formula>
    </cfRule>
  </conditionalFormatting>
  <conditionalFormatting sqref="C5:AD5">
    <cfRule type="expression" dxfId="1071" priority="536">
      <formula>IF(AND($A5&lt;&gt;0,WEEKDAY($B$1-1+C$4,1)=6),1,0)</formula>
    </cfRule>
  </conditionalFormatting>
  <conditionalFormatting sqref="C5:AD5">
    <cfRule type="expression" dxfId="1069" priority="535">
      <formula>IF($A5&lt;&gt;0,1,0)</formula>
    </cfRule>
  </conditionalFormatting>
  <conditionalFormatting sqref="C5:AD5">
    <cfRule type="cellIs" dxfId="1067" priority="530" operator="equal">
      <formula>"E"</formula>
    </cfRule>
    <cfRule type="cellIs" dxfId="1066" priority="531" operator="equal">
      <formula>"D"</formula>
    </cfRule>
    <cfRule type="cellIs" dxfId="1065" priority="532" operator="equal">
      <formula>"C"</formula>
    </cfRule>
    <cfRule type="cellIs" dxfId="1064" priority="533" operator="equal">
      <formula>"B"</formula>
    </cfRule>
    <cfRule type="cellIs" dxfId="1063" priority="534" operator="equal">
      <formula>"A"</formula>
    </cfRule>
  </conditionalFormatting>
  <conditionalFormatting sqref="C5:AD5">
    <cfRule type="cellIs" dxfId="1057" priority="522" stopIfTrue="1" operator="equal">
      <formula>"M"</formula>
    </cfRule>
    <cfRule type="cellIs" dxfId="1056" priority="523" stopIfTrue="1" operator="equal">
      <formula>"L"</formula>
    </cfRule>
    <cfRule type="cellIs" dxfId="1055" priority="524" stopIfTrue="1" operator="equal">
      <formula>"K"</formula>
    </cfRule>
    <cfRule type="cellIs" dxfId="1054" priority="525" stopIfTrue="1" operator="equal">
      <formula>"J"</formula>
    </cfRule>
    <cfRule type="cellIs" dxfId="1053" priority="526" operator="equal">
      <formula>"I"</formula>
    </cfRule>
    <cfRule type="cellIs" dxfId="1052" priority="527" operator="equal">
      <formula>"H"</formula>
    </cfRule>
    <cfRule type="cellIs" dxfId="1051" priority="528" operator="equal">
      <formula>"G"</formula>
    </cfRule>
    <cfRule type="cellIs" dxfId="1050" priority="529" operator="equal">
      <formula>"F"</formula>
    </cfRule>
  </conditionalFormatting>
  <conditionalFormatting sqref="C5:AD6">
    <cfRule type="expression" dxfId="1041" priority="521">
      <formula>IF(AND($A5&lt;&gt;0,WEEKDAY($B$1-1+C$4,1)=6),1,0)</formula>
    </cfRule>
  </conditionalFormatting>
  <conditionalFormatting sqref="C5:AD6">
    <cfRule type="expression" dxfId="1039" priority="520">
      <formula>IF($A5&lt;&gt;0,1,0)</formula>
    </cfRule>
  </conditionalFormatting>
  <conditionalFormatting sqref="C5:O6">
    <cfRule type="expression" dxfId="1037" priority="519">
      <formula>IF(AND($A5&lt;&gt;0,WEEKDAY($B$1-1+C$4,1)=6),1,0)</formula>
    </cfRule>
  </conditionalFormatting>
  <conditionalFormatting sqref="C5:AD6">
    <cfRule type="expression" dxfId="1035" priority="518">
      <formula>IF($A5&lt;&gt;0,1,0)</formula>
    </cfRule>
  </conditionalFormatting>
  <conditionalFormatting sqref="C5:AD6">
    <cfRule type="expression" dxfId="1033" priority="517">
      <formula>IF(AND($A5&lt;&gt;0,WEEKDAY($B$1-1+C$4,1)=6),1,0)</formula>
    </cfRule>
  </conditionalFormatting>
  <conditionalFormatting sqref="C5:AD6">
    <cfRule type="expression" dxfId="1031" priority="516">
      <formula>IF($A5&lt;&gt;0,1,0)</formula>
    </cfRule>
  </conditionalFormatting>
  <conditionalFormatting sqref="C5:AD6">
    <cfRule type="expression" dxfId="1029" priority="515">
      <formula>IF(AND($A5&lt;&gt;0,WEEKDAY($B$1-1+C$4,1)=6),1,0)</formula>
    </cfRule>
  </conditionalFormatting>
  <conditionalFormatting sqref="C5:AD6">
    <cfRule type="expression" dxfId="1027" priority="514">
      <formula>IF($A5&lt;&gt;0,1,0)</formula>
    </cfRule>
  </conditionalFormatting>
  <conditionalFormatting sqref="C5:AD6">
    <cfRule type="cellIs" dxfId="1025" priority="509" operator="equal">
      <formula>"E"</formula>
    </cfRule>
    <cfRule type="cellIs" dxfId="1024" priority="510" operator="equal">
      <formula>"D"</formula>
    </cfRule>
    <cfRule type="cellIs" dxfId="1023" priority="511" operator="equal">
      <formula>"C"</formula>
    </cfRule>
    <cfRule type="cellIs" dxfId="1022" priority="512" operator="equal">
      <formula>"B"</formula>
    </cfRule>
    <cfRule type="cellIs" dxfId="1021" priority="513" operator="equal">
      <formula>"A"</formula>
    </cfRule>
  </conditionalFormatting>
  <conditionalFormatting sqref="C5:AD6">
    <cfRule type="cellIs" dxfId="1015" priority="501" stopIfTrue="1" operator="equal">
      <formula>"M"</formula>
    </cfRule>
    <cfRule type="cellIs" dxfId="1014" priority="502" stopIfTrue="1" operator="equal">
      <formula>"L"</formula>
    </cfRule>
    <cfRule type="cellIs" dxfId="1013" priority="503" stopIfTrue="1" operator="equal">
      <formula>"K"</formula>
    </cfRule>
    <cfRule type="cellIs" dxfId="1012" priority="504" stopIfTrue="1" operator="equal">
      <formula>"J"</formula>
    </cfRule>
    <cfRule type="cellIs" dxfId="1011" priority="505" operator="equal">
      <formula>"I"</formula>
    </cfRule>
    <cfRule type="cellIs" dxfId="1010" priority="506" operator="equal">
      <formula>"H"</formula>
    </cfRule>
    <cfRule type="cellIs" dxfId="1009" priority="507" operator="equal">
      <formula>"G"</formula>
    </cfRule>
    <cfRule type="cellIs" dxfId="1008" priority="508" operator="equal">
      <formula>"F"</formula>
    </cfRule>
  </conditionalFormatting>
  <conditionalFormatting sqref="C5:AD5">
    <cfRule type="expression" dxfId="999" priority="500">
      <formula>IF(AND($A5&lt;&gt;0,WEEKDAY($B$1-1+C$4,1)=6),1,0)</formula>
    </cfRule>
  </conditionalFormatting>
  <conditionalFormatting sqref="C5:AD5">
    <cfRule type="expression" dxfId="997" priority="499">
      <formula>IF($A5&lt;&gt;0,1,0)</formula>
    </cfRule>
  </conditionalFormatting>
  <conditionalFormatting sqref="C5:AD5">
    <cfRule type="expression" dxfId="995" priority="498">
      <formula>IF($A5&lt;&gt;0,1,0)</formula>
    </cfRule>
  </conditionalFormatting>
  <conditionalFormatting sqref="C5:AD5">
    <cfRule type="expression" dxfId="993" priority="497">
      <formula>IF(AND($A5&lt;&gt;0,WEEKDAY($B$1-1+C$4,1)=6),1,0)</formula>
    </cfRule>
  </conditionalFormatting>
  <conditionalFormatting sqref="C5:AD5">
    <cfRule type="expression" dxfId="991" priority="496">
      <formula>IF($A5&lt;&gt;0,1,0)</formula>
    </cfRule>
  </conditionalFormatting>
  <conditionalFormatting sqref="C5:AD5">
    <cfRule type="expression" dxfId="989" priority="495">
      <formula>IF(AND($A5&lt;&gt;0,WEEKDAY($B$1-1+C$4,1)=6),1,0)</formula>
    </cfRule>
  </conditionalFormatting>
  <conditionalFormatting sqref="C5:AD5">
    <cfRule type="expression" dxfId="987" priority="494">
      <formula>IF($A5&lt;&gt;0,1,0)</formula>
    </cfRule>
  </conditionalFormatting>
  <conditionalFormatting sqref="C5:AD5">
    <cfRule type="cellIs" dxfId="985" priority="489" operator="equal">
      <formula>"E"</formula>
    </cfRule>
    <cfRule type="cellIs" dxfId="984" priority="490" operator="equal">
      <formula>"D"</formula>
    </cfRule>
    <cfRule type="cellIs" dxfId="983" priority="491" operator="equal">
      <formula>"C"</formula>
    </cfRule>
    <cfRule type="cellIs" dxfId="982" priority="492" operator="equal">
      <formula>"B"</formula>
    </cfRule>
    <cfRule type="cellIs" dxfId="981" priority="493" operator="equal">
      <formula>"A"</formula>
    </cfRule>
  </conditionalFormatting>
  <conditionalFormatting sqref="C5:AD5">
    <cfRule type="cellIs" dxfId="975" priority="481" stopIfTrue="1" operator="equal">
      <formula>"M"</formula>
    </cfRule>
    <cfRule type="cellIs" dxfId="974" priority="482" stopIfTrue="1" operator="equal">
      <formula>"L"</formula>
    </cfRule>
    <cfRule type="cellIs" dxfId="973" priority="483" stopIfTrue="1" operator="equal">
      <formula>"K"</formula>
    </cfRule>
    <cfRule type="cellIs" dxfId="972" priority="484" stopIfTrue="1" operator="equal">
      <formula>"J"</formula>
    </cfRule>
    <cfRule type="cellIs" dxfId="971" priority="485" operator="equal">
      <formula>"I"</formula>
    </cfRule>
    <cfRule type="cellIs" dxfId="970" priority="486" operator="equal">
      <formula>"H"</formula>
    </cfRule>
    <cfRule type="cellIs" dxfId="969" priority="487" operator="equal">
      <formula>"G"</formula>
    </cfRule>
    <cfRule type="cellIs" dxfId="968" priority="488" operator="equal">
      <formula>"F"</formula>
    </cfRule>
  </conditionalFormatting>
  <conditionalFormatting sqref="C5:AD5">
    <cfRule type="expression" dxfId="959" priority="480">
      <formula>IF(AND($A5&lt;&gt;0,WEEKDAY($B$1-1+C$4,1)=6),1,0)</formula>
    </cfRule>
  </conditionalFormatting>
  <conditionalFormatting sqref="C5:AD5">
    <cfRule type="expression" dxfId="957" priority="479">
      <formula>IF($A5&lt;&gt;0,1,0)</formula>
    </cfRule>
  </conditionalFormatting>
  <conditionalFormatting sqref="C5:AD5">
    <cfRule type="expression" dxfId="955" priority="478">
      <formula>IF(AND($A5&lt;&gt;0,WEEKDAY($B$1-1+C$4,1)=6),1,0)</formula>
    </cfRule>
  </conditionalFormatting>
  <conditionalFormatting sqref="C5:AD5">
    <cfRule type="expression" dxfId="953" priority="477">
      <formula>IF($A5&lt;&gt;0,1,0)</formula>
    </cfRule>
  </conditionalFormatting>
  <conditionalFormatting sqref="C5:AD5">
    <cfRule type="expression" dxfId="951" priority="476">
      <formula>IF(AND($A5&lt;&gt;0,WEEKDAY($B$1-1+C$4,1)=6),1,0)</formula>
    </cfRule>
  </conditionalFormatting>
  <conditionalFormatting sqref="C5:AD5">
    <cfRule type="expression" dxfId="949" priority="475">
      <formula>IF($A5&lt;&gt;0,1,0)</formula>
    </cfRule>
  </conditionalFormatting>
  <conditionalFormatting sqref="C5:AD5">
    <cfRule type="expression" dxfId="947" priority="474">
      <formula>IF(AND($A5&lt;&gt;0,WEEKDAY($B$1-1+C$4,1)=6),1,0)</formula>
    </cfRule>
  </conditionalFormatting>
  <conditionalFormatting sqref="C5:AD5">
    <cfRule type="expression" dxfId="945" priority="473">
      <formula>IF($A5&lt;&gt;0,1,0)</formula>
    </cfRule>
  </conditionalFormatting>
  <conditionalFormatting sqref="C5:AD5">
    <cfRule type="cellIs" dxfId="943" priority="468" operator="equal">
      <formula>"E"</formula>
    </cfRule>
    <cfRule type="cellIs" dxfId="942" priority="469" operator="equal">
      <formula>"D"</formula>
    </cfRule>
    <cfRule type="cellIs" dxfId="941" priority="470" operator="equal">
      <formula>"C"</formula>
    </cfRule>
    <cfRule type="cellIs" dxfId="940" priority="471" operator="equal">
      <formula>"B"</formula>
    </cfRule>
    <cfRule type="cellIs" dxfId="939" priority="472" operator="equal">
      <formula>"A"</formula>
    </cfRule>
  </conditionalFormatting>
  <conditionalFormatting sqref="C5:AD5">
    <cfRule type="cellIs" dxfId="933" priority="460" stopIfTrue="1" operator="equal">
      <formula>"M"</formula>
    </cfRule>
    <cfRule type="cellIs" dxfId="932" priority="461" stopIfTrue="1" operator="equal">
      <formula>"L"</formula>
    </cfRule>
    <cfRule type="cellIs" dxfId="931" priority="462" stopIfTrue="1" operator="equal">
      <formula>"K"</formula>
    </cfRule>
    <cfRule type="cellIs" dxfId="930" priority="463" stopIfTrue="1" operator="equal">
      <formula>"J"</formula>
    </cfRule>
    <cfRule type="cellIs" dxfId="929" priority="464" operator="equal">
      <formula>"I"</formula>
    </cfRule>
    <cfRule type="cellIs" dxfId="928" priority="465" operator="equal">
      <formula>"H"</formula>
    </cfRule>
    <cfRule type="cellIs" dxfId="927" priority="466" operator="equal">
      <formula>"G"</formula>
    </cfRule>
    <cfRule type="cellIs" dxfId="926" priority="467" operator="equal">
      <formula>"F"</formula>
    </cfRule>
  </conditionalFormatting>
  <conditionalFormatting sqref="C5:AD5">
    <cfRule type="expression" dxfId="917" priority="459">
      <formula>IF(AND($A5&lt;&gt;0,WEEKDAY($B$1-1+C$4,1)=6),1,0)</formula>
    </cfRule>
  </conditionalFormatting>
  <conditionalFormatting sqref="C5:AD5">
    <cfRule type="expression" dxfId="915" priority="458">
      <formula>IF($A5&lt;&gt;0,1,0)</formula>
    </cfRule>
  </conditionalFormatting>
  <conditionalFormatting sqref="C5:AD5">
    <cfRule type="expression" dxfId="913" priority="457">
      <formula>IF(AND($A5&lt;&gt;0,WEEKDAY($B$1-1+C$4,1)=6),1,0)</formula>
    </cfRule>
  </conditionalFormatting>
  <conditionalFormatting sqref="C5:AD5">
    <cfRule type="expression" dxfId="911" priority="456">
      <formula>IF($A5&lt;&gt;0,1,0)</formula>
    </cfRule>
  </conditionalFormatting>
  <conditionalFormatting sqref="C5:AD5">
    <cfRule type="expression" dxfId="909" priority="455">
      <formula>IF(AND($A5&lt;&gt;0,WEEKDAY($B$1-1+C$4,1)=6),1,0)</formula>
    </cfRule>
  </conditionalFormatting>
  <conditionalFormatting sqref="C5:AD5">
    <cfRule type="expression" dxfId="907" priority="454">
      <formula>IF($A5&lt;&gt;0,1,0)</formula>
    </cfRule>
  </conditionalFormatting>
  <conditionalFormatting sqref="C5:AD5">
    <cfRule type="cellIs" dxfId="905" priority="449" operator="equal">
      <formula>"E"</formula>
    </cfRule>
    <cfRule type="cellIs" dxfId="904" priority="450" operator="equal">
      <formula>"D"</formula>
    </cfRule>
    <cfRule type="cellIs" dxfId="903" priority="451" operator="equal">
      <formula>"C"</formula>
    </cfRule>
    <cfRule type="cellIs" dxfId="902" priority="452" operator="equal">
      <formula>"B"</formula>
    </cfRule>
    <cfRule type="cellIs" dxfId="901" priority="453" operator="equal">
      <formula>"A"</formula>
    </cfRule>
  </conditionalFormatting>
  <conditionalFormatting sqref="C5:AD5">
    <cfRule type="cellIs" dxfId="895" priority="441" stopIfTrue="1" operator="equal">
      <formula>"M"</formula>
    </cfRule>
    <cfRule type="cellIs" dxfId="894" priority="442" stopIfTrue="1" operator="equal">
      <formula>"L"</formula>
    </cfRule>
    <cfRule type="cellIs" dxfId="893" priority="443" stopIfTrue="1" operator="equal">
      <formula>"K"</formula>
    </cfRule>
    <cfRule type="cellIs" dxfId="892" priority="444" stopIfTrue="1" operator="equal">
      <formula>"J"</formula>
    </cfRule>
    <cfRule type="cellIs" dxfId="891" priority="445" operator="equal">
      <formula>"I"</formula>
    </cfRule>
    <cfRule type="cellIs" dxfId="890" priority="446" operator="equal">
      <formula>"H"</formula>
    </cfRule>
    <cfRule type="cellIs" dxfId="889" priority="447" operator="equal">
      <formula>"G"</formula>
    </cfRule>
    <cfRule type="cellIs" dxfId="888" priority="448" operator="equal">
      <formula>"F"</formula>
    </cfRule>
  </conditionalFormatting>
  <conditionalFormatting sqref="C5:AD6">
    <cfRule type="expression" dxfId="879" priority="440">
      <formula>IF(AND($A5&lt;&gt;0,WEEKDAY($B$1-1+C$4,1)=6),1,0)</formula>
    </cfRule>
  </conditionalFormatting>
  <conditionalFormatting sqref="C5:AD6">
    <cfRule type="expression" dxfId="877" priority="439">
      <formula>IF($A5&lt;&gt;0,1,0)</formula>
    </cfRule>
  </conditionalFormatting>
  <conditionalFormatting sqref="C5:O6">
    <cfRule type="expression" dxfId="875" priority="438">
      <formula>IF(AND($A5&lt;&gt;0,WEEKDAY($B$1-1+C$4,1)=6),1,0)</formula>
    </cfRule>
  </conditionalFormatting>
  <conditionalFormatting sqref="C5:AD6">
    <cfRule type="expression" dxfId="873" priority="437">
      <formula>IF($A5&lt;&gt;0,1,0)</formula>
    </cfRule>
  </conditionalFormatting>
  <conditionalFormatting sqref="C5:AD6">
    <cfRule type="expression" dxfId="871" priority="436">
      <formula>IF(AND($A5&lt;&gt;0,WEEKDAY($B$1-1+C$4,1)=6),1,0)</formula>
    </cfRule>
  </conditionalFormatting>
  <conditionalFormatting sqref="C5:AD6">
    <cfRule type="expression" dxfId="869" priority="435">
      <formula>IF($A5&lt;&gt;0,1,0)</formula>
    </cfRule>
  </conditionalFormatting>
  <conditionalFormatting sqref="C5:AD6">
    <cfRule type="expression" dxfId="867" priority="434">
      <formula>IF(AND($A5&lt;&gt;0,WEEKDAY($B$1-1+C$4,1)=6),1,0)</formula>
    </cfRule>
  </conditionalFormatting>
  <conditionalFormatting sqref="C5:AD6">
    <cfRule type="expression" dxfId="865" priority="433">
      <formula>IF($A5&lt;&gt;0,1,0)</formula>
    </cfRule>
  </conditionalFormatting>
  <conditionalFormatting sqref="C5:AD6">
    <cfRule type="cellIs" dxfId="863" priority="428" operator="equal">
      <formula>"E"</formula>
    </cfRule>
    <cfRule type="cellIs" dxfId="862" priority="429" operator="equal">
      <formula>"D"</formula>
    </cfRule>
    <cfRule type="cellIs" dxfId="861" priority="430" operator="equal">
      <formula>"C"</formula>
    </cfRule>
    <cfRule type="cellIs" dxfId="860" priority="431" operator="equal">
      <formula>"B"</formula>
    </cfRule>
    <cfRule type="cellIs" dxfId="859" priority="432" operator="equal">
      <formula>"A"</formula>
    </cfRule>
  </conditionalFormatting>
  <conditionalFormatting sqref="C5:AD6">
    <cfRule type="cellIs" dxfId="853" priority="420" stopIfTrue="1" operator="equal">
      <formula>"M"</formula>
    </cfRule>
    <cfRule type="cellIs" dxfId="852" priority="421" stopIfTrue="1" operator="equal">
      <formula>"L"</formula>
    </cfRule>
    <cfRule type="cellIs" dxfId="851" priority="422" stopIfTrue="1" operator="equal">
      <formula>"K"</formula>
    </cfRule>
    <cfRule type="cellIs" dxfId="850" priority="423" stopIfTrue="1" operator="equal">
      <formula>"J"</formula>
    </cfRule>
    <cfRule type="cellIs" dxfId="849" priority="424" operator="equal">
      <formula>"I"</formula>
    </cfRule>
    <cfRule type="cellIs" dxfId="848" priority="425" operator="equal">
      <formula>"H"</formula>
    </cfRule>
    <cfRule type="cellIs" dxfId="847" priority="426" operator="equal">
      <formula>"G"</formula>
    </cfRule>
    <cfRule type="cellIs" dxfId="846" priority="427" operator="equal">
      <formula>"F"</formula>
    </cfRule>
  </conditionalFormatting>
  <conditionalFormatting sqref="C5:AD5">
    <cfRule type="expression" dxfId="837" priority="419">
      <formula>IF(AND($A5&lt;&gt;0,WEEKDAY($B$1-1+C$4,1)=6),1,0)</formula>
    </cfRule>
  </conditionalFormatting>
  <conditionalFormatting sqref="C5:AD5">
    <cfRule type="expression" dxfId="835" priority="418">
      <formula>IF($A5&lt;&gt;0,1,0)</formula>
    </cfRule>
  </conditionalFormatting>
  <conditionalFormatting sqref="C5:AD5">
    <cfRule type="expression" dxfId="833" priority="417">
      <formula>IF($A5&lt;&gt;0,1,0)</formula>
    </cfRule>
  </conditionalFormatting>
  <conditionalFormatting sqref="C5:AD5">
    <cfRule type="expression" dxfId="831" priority="416">
      <formula>IF(AND($A5&lt;&gt;0,WEEKDAY($B$1-1+C$4,1)=6),1,0)</formula>
    </cfRule>
  </conditionalFormatting>
  <conditionalFormatting sqref="C5:AD5">
    <cfRule type="expression" dxfId="829" priority="415">
      <formula>IF($A5&lt;&gt;0,1,0)</formula>
    </cfRule>
  </conditionalFormatting>
  <conditionalFormatting sqref="C5:AD5">
    <cfRule type="expression" dxfId="827" priority="414">
      <formula>IF(AND($A5&lt;&gt;0,WEEKDAY($B$1-1+C$4,1)=6),1,0)</formula>
    </cfRule>
  </conditionalFormatting>
  <conditionalFormatting sqref="C5:AD5">
    <cfRule type="expression" dxfId="825" priority="413">
      <formula>IF($A5&lt;&gt;0,1,0)</formula>
    </cfRule>
  </conditionalFormatting>
  <conditionalFormatting sqref="C5:AD5">
    <cfRule type="cellIs" dxfId="823" priority="408" operator="equal">
      <formula>"E"</formula>
    </cfRule>
    <cfRule type="cellIs" dxfId="822" priority="409" operator="equal">
      <formula>"D"</formula>
    </cfRule>
    <cfRule type="cellIs" dxfId="821" priority="410" operator="equal">
      <formula>"C"</formula>
    </cfRule>
    <cfRule type="cellIs" dxfId="820" priority="411" operator="equal">
      <formula>"B"</formula>
    </cfRule>
    <cfRule type="cellIs" dxfId="819" priority="412" operator="equal">
      <formula>"A"</formula>
    </cfRule>
  </conditionalFormatting>
  <conditionalFormatting sqref="C5:AD5">
    <cfRule type="cellIs" dxfId="813" priority="400" stopIfTrue="1" operator="equal">
      <formula>"M"</formula>
    </cfRule>
    <cfRule type="cellIs" dxfId="812" priority="401" stopIfTrue="1" operator="equal">
      <formula>"L"</formula>
    </cfRule>
    <cfRule type="cellIs" dxfId="811" priority="402" stopIfTrue="1" operator="equal">
      <formula>"K"</formula>
    </cfRule>
    <cfRule type="cellIs" dxfId="810" priority="403" stopIfTrue="1" operator="equal">
      <formula>"J"</formula>
    </cfRule>
    <cfRule type="cellIs" dxfId="809" priority="404" operator="equal">
      <formula>"I"</formula>
    </cfRule>
    <cfRule type="cellIs" dxfId="808" priority="405" operator="equal">
      <formula>"H"</formula>
    </cfRule>
    <cfRule type="cellIs" dxfId="807" priority="406" operator="equal">
      <formula>"G"</formula>
    </cfRule>
    <cfRule type="cellIs" dxfId="806" priority="407" operator="equal">
      <formula>"F"</formula>
    </cfRule>
  </conditionalFormatting>
  <conditionalFormatting sqref="C5:AD5">
    <cfRule type="expression" dxfId="797" priority="399">
      <formula>IF(AND($A5&lt;&gt;0,WEEKDAY($B$1-1+C$4,1)=6),1,0)</formula>
    </cfRule>
  </conditionalFormatting>
  <conditionalFormatting sqref="C5:AD5">
    <cfRule type="expression" dxfId="795" priority="398">
      <formula>IF($A5&lt;&gt;0,1,0)</formula>
    </cfRule>
  </conditionalFormatting>
  <conditionalFormatting sqref="C5:AD5">
    <cfRule type="expression" dxfId="793" priority="397">
      <formula>IF(AND($A5&lt;&gt;0,WEEKDAY($B$1-1+C$4,1)=6),1,0)</formula>
    </cfRule>
  </conditionalFormatting>
  <conditionalFormatting sqref="C5:AD5">
    <cfRule type="expression" dxfId="791" priority="396">
      <formula>IF($A5&lt;&gt;0,1,0)</formula>
    </cfRule>
  </conditionalFormatting>
  <conditionalFormatting sqref="C5:AD5">
    <cfRule type="expression" dxfId="789" priority="395">
      <formula>IF(AND($A5&lt;&gt;0,WEEKDAY($B$1-1+C$4,1)=6),1,0)</formula>
    </cfRule>
  </conditionalFormatting>
  <conditionalFormatting sqref="C5:AD5">
    <cfRule type="expression" dxfId="787" priority="394">
      <formula>IF($A5&lt;&gt;0,1,0)</formula>
    </cfRule>
  </conditionalFormatting>
  <conditionalFormatting sqref="C5:AD5">
    <cfRule type="expression" dxfId="785" priority="393">
      <formula>IF(AND($A5&lt;&gt;0,WEEKDAY($B$1-1+C$4,1)=6),1,0)</formula>
    </cfRule>
  </conditionalFormatting>
  <conditionalFormatting sqref="C5:AD5">
    <cfRule type="expression" dxfId="783" priority="392">
      <formula>IF($A5&lt;&gt;0,1,0)</formula>
    </cfRule>
  </conditionalFormatting>
  <conditionalFormatting sqref="C5:AD5">
    <cfRule type="cellIs" dxfId="781" priority="387" operator="equal">
      <formula>"E"</formula>
    </cfRule>
    <cfRule type="cellIs" dxfId="780" priority="388" operator="equal">
      <formula>"D"</formula>
    </cfRule>
    <cfRule type="cellIs" dxfId="779" priority="389" operator="equal">
      <formula>"C"</formula>
    </cfRule>
    <cfRule type="cellIs" dxfId="778" priority="390" operator="equal">
      <formula>"B"</formula>
    </cfRule>
    <cfRule type="cellIs" dxfId="777" priority="391" operator="equal">
      <formula>"A"</formula>
    </cfRule>
  </conditionalFormatting>
  <conditionalFormatting sqref="C5:AD5">
    <cfRule type="cellIs" dxfId="771" priority="379" stopIfTrue="1" operator="equal">
      <formula>"M"</formula>
    </cfRule>
    <cfRule type="cellIs" dxfId="770" priority="380" stopIfTrue="1" operator="equal">
      <formula>"L"</formula>
    </cfRule>
    <cfRule type="cellIs" dxfId="769" priority="381" stopIfTrue="1" operator="equal">
      <formula>"K"</formula>
    </cfRule>
    <cfRule type="cellIs" dxfId="768" priority="382" stopIfTrue="1" operator="equal">
      <formula>"J"</formula>
    </cfRule>
    <cfRule type="cellIs" dxfId="767" priority="383" operator="equal">
      <formula>"I"</formula>
    </cfRule>
    <cfRule type="cellIs" dxfId="766" priority="384" operator="equal">
      <formula>"H"</formula>
    </cfRule>
    <cfRule type="cellIs" dxfId="765" priority="385" operator="equal">
      <formula>"G"</formula>
    </cfRule>
    <cfRule type="cellIs" dxfId="764" priority="386" operator="equal">
      <formula>"F"</formula>
    </cfRule>
  </conditionalFormatting>
  <conditionalFormatting sqref="C5:AD5">
    <cfRule type="expression" dxfId="755" priority="378">
      <formula>IF(AND($A5&lt;&gt;0,WEEKDAY($B$1-1+C$4,1)=6),1,0)</formula>
    </cfRule>
  </conditionalFormatting>
  <conditionalFormatting sqref="C5:AD5">
    <cfRule type="expression" dxfId="753" priority="377">
      <formula>IF($A5&lt;&gt;0,1,0)</formula>
    </cfRule>
  </conditionalFormatting>
  <conditionalFormatting sqref="C5:AD5">
    <cfRule type="expression" dxfId="751" priority="376">
      <formula>IF(AND($A5&lt;&gt;0,WEEKDAY($B$1-1+C$4,1)=6),1,0)</formula>
    </cfRule>
  </conditionalFormatting>
  <conditionalFormatting sqref="C5:AD5">
    <cfRule type="expression" dxfId="749" priority="375">
      <formula>IF($A5&lt;&gt;0,1,0)</formula>
    </cfRule>
  </conditionalFormatting>
  <conditionalFormatting sqref="C5:AD5">
    <cfRule type="expression" dxfId="747" priority="374">
      <formula>IF(AND($A5&lt;&gt;0,WEEKDAY($B$1-1+C$4,1)=6),1,0)</formula>
    </cfRule>
  </conditionalFormatting>
  <conditionalFormatting sqref="C5:AD5">
    <cfRule type="expression" dxfId="745" priority="373">
      <formula>IF($A5&lt;&gt;0,1,0)</formula>
    </cfRule>
  </conditionalFormatting>
  <conditionalFormatting sqref="C5:AD5">
    <cfRule type="cellIs" dxfId="743" priority="368" operator="equal">
      <formula>"E"</formula>
    </cfRule>
    <cfRule type="cellIs" dxfId="742" priority="369" operator="equal">
      <formula>"D"</formula>
    </cfRule>
    <cfRule type="cellIs" dxfId="741" priority="370" operator="equal">
      <formula>"C"</formula>
    </cfRule>
    <cfRule type="cellIs" dxfId="740" priority="371" operator="equal">
      <formula>"B"</formula>
    </cfRule>
    <cfRule type="cellIs" dxfId="739" priority="372" operator="equal">
      <formula>"A"</formula>
    </cfRule>
  </conditionalFormatting>
  <conditionalFormatting sqref="C5:AD5">
    <cfRule type="cellIs" dxfId="733" priority="360" stopIfTrue="1" operator="equal">
      <formula>"M"</formula>
    </cfRule>
    <cfRule type="cellIs" dxfId="732" priority="361" stopIfTrue="1" operator="equal">
      <formula>"L"</formula>
    </cfRule>
    <cfRule type="cellIs" dxfId="731" priority="362" stopIfTrue="1" operator="equal">
      <formula>"K"</formula>
    </cfRule>
    <cfRule type="cellIs" dxfId="730" priority="363" stopIfTrue="1" operator="equal">
      <formula>"J"</formula>
    </cfRule>
    <cfRule type="cellIs" dxfId="729" priority="364" operator="equal">
      <formula>"I"</formula>
    </cfRule>
    <cfRule type="cellIs" dxfId="728" priority="365" operator="equal">
      <formula>"H"</formula>
    </cfRule>
    <cfRule type="cellIs" dxfId="727" priority="366" operator="equal">
      <formula>"G"</formula>
    </cfRule>
    <cfRule type="cellIs" dxfId="726" priority="367" operator="equal">
      <formula>"F"</formula>
    </cfRule>
  </conditionalFormatting>
  <conditionalFormatting sqref="C5:AD6">
    <cfRule type="expression" dxfId="717" priority="359">
      <formula>IF(AND($A5&lt;&gt;0,WEEKDAY($B$1-1+C$4,1)=6),1,0)</formula>
    </cfRule>
  </conditionalFormatting>
  <conditionalFormatting sqref="C5:AD6">
    <cfRule type="expression" dxfId="715" priority="358">
      <formula>IF($A5&lt;&gt;0,1,0)</formula>
    </cfRule>
  </conditionalFormatting>
  <conditionalFormatting sqref="C5:AD6">
    <cfRule type="expression" dxfId="713" priority="357">
      <formula>IF(AND($A5&lt;&gt;0,WEEKDAY($B$1-1+C$4,1)=6),1,0)</formula>
    </cfRule>
  </conditionalFormatting>
  <conditionalFormatting sqref="C5:AD6">
    <cfRule type="expression" dxfId="711" priority="356">
      <formula>IF($A5&lt;&gt;0,1,0)</formula>
    </cfRule>
  </conditionalFormatting>
  <conditionalFormatting sqref="C5:AD6">
    <cfRule type="expression" dxfId="709" priority="355">
      <formula>IF(AND($A5&lt;&gt;0,WEEKDAY($B$1-1+C$4,1)=6),1,0)</formula>
    </cfRule>
  </conditionalFormatting>
  <conditionalFormatting sqref="C5:AD6">
    <cfRule type="expression" dxfId="707" priority="354">
      <formula>IF($A5&lt;&gt;0,1,0)</formula>
    </cfRule>
  </conditionalFormatting>
  <conditionalFormatting sqref="C5:AD6">
    <cfRule type="expression" dxfId="705" priority="353">
      <formula>IF(AND($A5&lt;&gt;0,WEEKDAY($B$1-1+C$4,1)=6),1,0)</formula>
    </cfRule>
  </conditionalFormatting>
  <conditionalFormatting sqref="C5:AD6">
    <cfRule type="expression" dxfId="703" priority="352">
      <formula>IF($A5&lt;&gt;0,1,0)</formula>
    </cfRule>
  </conditionalFormatting>
  <conditionalFormatting sqref="C5:AD6">
    <cfRule type="cellIs" dxfId="701" priority="347" operator="equal">
      <formula>"E"</formula>
    </cfRule>
    <cfRule type="cellIs" dxfId="700" priority="348" operator="equal">
      <formula>"D"</formula>
    </cfRule>
    <cfRule type="cellIs" dxfId="699" priority="349" operator="equal">
      <formula>"C"</formula>
    </cfRule>
    <cfRule type="cellIs" dxfId="698" priority="350" operator="equal">
      <formula>"B"</formula>
    </cfRule>
    <cfRule type="cellIs" dxfId="697" priority="351" operator="equal">
      <formula>"A"</formula>
    </cfRule>
  </conditionalFormatting>
  <conditionalFormatting sqref="C5:AD6">
    <cfRule type="cellIs" dxfId="691" priority="339" stopIfTrue="1" operator="equal">
      <formula>"M"</formula>
    </cfRule>
    <cfRule type="cellIs" dxfId="690" priority="340" stopIfTrue="1" operator="equal">
      <formula>"L"</formula>
    </cfRule>
    <cfRule type="cellIs" dxfId="689" priority="341" stopIfTrue="1" operator="equal">
      <formula>"K"</formula>
    </cfRule>
    <cfRule type="cellIs" dxfId="688" priority="342" stopIfTrue="1" operator="equal">
      <formula>"J"</formula>
    </cfRule>
    <cfRule type="cellIs" dxfId="687" priority="343" operator="equal">
      <formula>"I"</formula>
    </cfRule>
    <cfRule type="cellIs" dxfId="686" priority="344" operator="equal">
      <formula>"H"</formula>
    </cfRule>
    <cfRule type="cellIs" dxfId="685" priority="345" operator="equal">
      <formula>"G"</formula>
    </cfRule>
    <cfRule type="cellIs" dxfId="684" priority="346" operator="equal">
      <formula>"F"</formula>
    </cfRule>
  </conditionalFormatting>
  <conditionalFormatting sqref="C5:AD5">
    <cfRule type="expression" dxfId="675" priority="338">
      <formula>IF(AND($A5&lt;&gt;0,WEEKDAY($B$1-1+C$4,1)=6),1,0)</formula>
    </cfRule>
  </conditionalFormatting>
  <conditionalFormatting sqref="C5:AD5">
    <cfRule type="expression" dxfId="673" priority="337">
      <formula>IF($A5&lt;&gt;0,1,0)</formula>
    </cfRule>
  </conditionalFormatting>
  <conditionalFormatting sqref="C5:AD5">
    <cfRule type="expression" dxfId="671" priority="336">
      <formula>IF($A5&lt;&gt;0,1,0)</formula>
    </cfRule>
  </conditionalFormatting>
  <conditionalFormatting sqref="C5:AD5">
    <cfRule type="expression" dxfId="669" priority="335">
      <formula>IF(AND($A5&lt;&gt;0,WEEKDAY($B$1-1+C$4,1)=6),1,0)</formula>
    </cfRule>
  </conditionalFormatting>
  <conditionalFormatting sqref="C5:AD5">
    <cfRule type="expression" dxfId="667" priority="334">
      <formula>IF($A5&lt;&gt;0,1,0)</formula>
    </cfRule>
  </conditionalFormatting>
  <conditionalFormatting sqref="C5:AD5">
    <cfRule type="expression" dxfId="665" priority="333">
      <formula>IF(AND($A5&lt;&gt;0,WEEKDAY($B$1-1+C$4,1)=6),1,0)</formula>
    </cfRule>
  </conditionalFormatting>
  <conditionalFormatting sqref="C5:AD5">
    <cfRule type="expression" dxfId="663" priority="332">
      <formula>IF($A5&lt;&gt;0,1,0)</formula>
    </cfRule>
  </conditionalFormatting>
  <conditionalFormatting sqref="C5:AD5">
    <cfRule type="cellIs" dxfId="661" priority="327" operator="equal">
      <formula>"E"</formula>
    </cfRule>
    <cfRule type="cellIs" dxfId="660" priority="328" operator="equal">
      <formula>"D"</formula>
    </cfRule>
    <cfRule type="cellIs" dxfId="659" priority="329" operator="equal">
      <formula>"C"</formula>
    </cfRule>
    <cfRule type="cellIs" dxfId="658" priority="330" operator="equal">
      <formula>"B"</formula>
    </cfRule>
    <cfRule type="cellIs" dxfId="657" priority="331" operator="equal">
      <formula>"A"</formula>
    </cfRule>
  </conditionalFormatting>
  <conditionalFormatting sqref="C5:AD5">
    <cfRule type="cellIs" dxfId="651" priority="319" stopIfTrue="1" operator="equal">
      <formula>"M"</formula>
    </cfRule>
    <cfRule type="cellIs" dxfId="650" priority="320" stopIfTrue="1" operator="equal">
      <formula>"L"</formula>
    </cfRule>
    <cfRule type="cellIs" dxfId="649" priority="321" stopIfTrue="1" operator="equal">
      <formula>"K"</formula>
    </cfRule>
    <cfRule type="cellIs" dxfId="648" priority="322" stopIfTrue="1" operator="equal">
      <formula>"J"</formula>
    </cfRule>
    <cfRule type="cellIs" dxfId="647" priority="323" operator="equal">
      <formula>"I"</formula>
    </cfRule>
    <cfRule type="cellIs" dxfId="646" priority="324" operator="equal">
      <formula>"H"</formula>
    </cfRule>
    <cfRule type="cellIs" dxfId="645" priority="325" operator="equal">
      <formula>"G"</formula>
    </cfRule>
    <cfRule type="cellIs" dxfId="644" priority="326" operator="equal">
      <formula>"F"</formula>
    </cfRule>
  </conditionalFormatting>
  <conditionalFormatting sqref="C5:AD5">
    <cfRule type="expression" dxfId="635" priority="318">
      <formula>IF(AND($A5&lt;&gt;0,WEEKDAY($B$1-1+C$4,1)=6),1,0)</formula>
    </cfRule>
  </conditionalFormatting>
  <conditionalFormatting sqref="C5:AD5">
    <cfRule type="expression" dxfId="633" priority="317">
      <formula>IF($A5&lt;&gt;0,1,0)</formula>
    </cfRule>
  </conditionalFormatting>
  <conditionalFormatting sqref="C5:AD5">
    <cfRule type="expression" dxfId="631" priority="316">
      <formula>IF(AND($A5&lt;&gt;0,WEEKDAY($B$1-1+C$4,1)=6),1,0)</formula>
    </cfRule>
  </conditionalFormatting>
  <conditionalFormatting sqref="C5:AD5">
    <cfRule type="expression" dxfId="629" priority="315">
      <formula>IF($A5&lt;&gt;0,1,0)</formula>
    </cfRule>
  </conditionalFormatting>
  <conditionalFormatting sqref="C5:AD5">
    <cfRule type="expression" dxfId="627" priority="314">
      <formula>IF(AND($A5&lt;&gt;0,WEEKDAY($B$1-1+C$4,1)=6),1,0)</formula>
    </cfRule>
  </conditionalFormatting>
  <conditionalFormatting sqref="C5:AD5">
    <cfRule type="expression" dxfId="625" priority="313">
      <formula>IF($A5&lt;&gt;0,1,0)</formula>
    </cfRule>
  </conditionalFormatting>
  <conditionalFormatting sqref="C5:AD5">
    <cfRule type="expression" dxfId="623" priority="312">
      <formula>IF(AND($A5&lt;&gt;0,WEEKDAY($B$1-1+C$4,1)=6),1,0)</formula>
    </cfRule>
  </conditionalFormatting>
  <conditionalFormatting sqref="C5:AD5">
    <cfRule type="expression" dxfId="621" priority="311">
      <formula>IF($A5&lt;&gt;0,1,0)</formula>
    </cfRule>
  </conditionalFormatting>
  <conditionalFormatting sqref="C5:AD5">
    <cfRule type="cellIs" dxfId="619" priority="306" operator="equal">
      <formula>"E"</formula>
    </cfRule>
    <cfRule type="cellIs" dxfId="618" priority="307" operator="equal">
      <formula>"D"</formula>
    </cfRule>
    <cfRule type="cellIs" dxfId="617" priority="308" operator="equal">
      <formula>"C"</formula>
    </cfRule>
    <cfRule type="cellIs" dxfId="616" priority="309" operator="equal">
      <formula>"B"</formula>
    </cfRule>
    <cfRule type="cellIs" dxfId="615" priority="310" operator="equal">
      <formula>"A"</formula>
    </cfRule>
  </conditionalFormatting>
  <conditionalFormatting sqref="C5:AD5">
    <cfRule type="cellIs" dxfId="609" priority="298" stopIfTrue="1" operator="equal">
      <formula>"M"</formula>
    </cfRule>
    <cfRule type="cellIs" dxfId="608" priority="299" stopIfTrue="1" operator="equal">
      <formula>"L"</formula>
    </cfRule>
    <cfRule type="cellIs" dxfId="607" priority="300" stopIfTrue="1" operator="equal">
      <formula>"K"</formula>
    </cfRule>
    <cfRule type="cellIs" dxfId="606" priority="301" stopIfTrue="1" operator="equal">
      <formula>"J"</formula>
    </cfRule>
    <cfRule type="cellIs" dxfId="605" priority="302" operator="equal">
      <formula>"I"</formula>
    </cfRule>
    <cfRule type="cellIs" dxfId="604" priority="303" operator="equal">
      <formula>"H"</formula>
    </cfRule>
    <cfRule type="cellIs" dxfId="603" priority="304" operator="equal">
      <formula>"G"</formula>
    </cfRule>
    <cfRule type="cellIs" dxfId="602" priority="305" operator="equal">
      <formula>"F"</formula>
    </cfRule>
  </conditionalFormatting>
  <conditionalFormatting sqref="C5:AD5">
    <cfRule type="expression" dxfId="593" priority="297">
      <formula>IF(AND($A5&lt;&gt;0,WEEKDAY($B$1-1+C$4,1)=6),1,0)</formula>
    </cfRule>
  </conditionalFormatting>
  <conditionalFormatting sqref="C5:AD5">
    <cfRule type="expression" dxfId="591" priority="296">
      <formula>IF($A5&lt;&gt;0,1,0)</formula>
    </cfRule>
  </conditionalFormatting>
  <conditionalFormatting sqref="C5:AD5">
    <cfRule type="expression" dxfId="589" priority="295">
      <formula>IF(AND($A5&lt;&gt;0,WEEKDAY($B$1-1+C$4,1)=6),1,0)</formula>
    </cfRule>
  </conditionalFormatting>
  <conditionalFormatting sqref="C5:AD5">
    <cfRule type="expression" dxfId="587" priority="294">
      <formula>IF($A5&lt;&gt;0,1,0)</formula>
    </cfRule>
  </conditionalFormatting>
  <conditionalFormatting sqref="C5:AD5">
    <cfRule type="expression" dxfId="585" priority="293">
      <formula>IF(AND($A5&lt;&gt;0,WEEKDAY($B$1-1+C$4,1)=6),1,0)</formula>
    </cfRule>
  </conditionalFormatting>
  <conditionalFormatting sqref="C5:AD5">
    <cfRule type="expression" dxfId="583" priority="292">
      <formula>IF($A5&lt;&gt;0,1,0)</formula>
    </cfRule>
  </conditionalFormatting>
  <conditionalFormatting sqref="C5:AD5">
    <cfRule type="cellIs" dxfId="581" priority="287" operator="equal">
      <formula>"E"</formula>
    </cfRule>
    <cfRule type="cellIs" dxfId="580" priority="288" operator="equal">
      <formula>"D"</formula>
    </cfRule>
    <cfRule type="cellIs" dxfId="579" priority="289" operator="equal">
      <formula>"C"</formula>
    </cfRule>
    <cfRule type="cellIs" dxfId="578" priority="290" operator="equal">
      <formula>"B"</formula>
    </cfRule>
    <cfRule type="cellIs" dxfId="577" priority="291" operator="equal">
      <formula>"A"</formula>
    </cfRule>
  </conditionalFormatting>
  <conditionalFormatting sqref="C5:AD5">
    <cfRule type="cellIs" dxfId="571" priority="279" stopIfTrue="1" operator="equal">
      <formula>"M"</formula>
    </cfRule>
    <cfRule type="cellIs" dxfId="570" priority="280" stopIfTrue="1" operator="equal">
      <formula>"L"</formula>
    </cfRule>
    <cfRule type="cellIs" dxfId="569" priority="281" stopIfTrue="1" operator="equal">
      <formula>"K"</formula>
    </cfRule>
    <cfRule type="cellIs" dxfId="568" priority="282" stopIfTrue="1" operator="equal">
      <formula>"J"</formula>
    </cfRule>
    <cfRule type="cellIs" dxfId="567" priority="283" operator="equal">
      <formula>"I"</formula>
    </cfRule>
    <cfRule type="cellIs" dxfId="566" priority="284" operator="equal">
      <formula>"H"</formula>
    </cfRule>
    <cfRule type="cellIs" dxfId="565" priority="285" operator="equal">
      <formula>"G"</formula>
    </cfRule>
    <cfRule type="cellIs" dxfId="564" priority="286" operator="equal">
      <formula>"F"</formula>
    </cfRule>
  </conditionalFormatting>
  <conditionalFormatting sqref="C5:AD6">
    <cfRule type="expression" dxfId="555" priority="278">
      <formula>IF(AND($A5&lt;&gt;0,WEEKDAY($B$1-1+C$4,1)=6),1,0)</formula>
    </cfRule>
  </conditionalFormatting>
  <conditionalFormatting sqref="C5:AD6">
    <cfRule type="expression" dxfId="553" priority="277">
      <formula>IF($A5&lt;&gt;0,1,0)</formula>
    </cfRule>
  </conditionalFormatting>
  <conditionalFormatting sqref="C5:AD6">
    <cfRule type="expression" dxfId="551" priority="276">
      <formula>IF(AND($A5&lt;&gt;0,WEEKDAY($B$1-1+C$4,1)=6),1,0)</formula>
    </cfRule>
  </conditionalFormatting>
  <conditionalFormatting sqref="C5:AD6">
    <cfRule type="expression" dxfId="549" priority="275">
      <formula>IF($A5&lt;&gt;0,1,0)</formula>
    </cfRule>
  </conditionalFormatting>
  <conditionalFormatting sqref="C5:AD6">
    <cfRule type="cellIs" dxfId="547" priority="270" operator="equal">
      <formula>"E"</formula>
    </cfRule>
    <cfRule type="cellIs" dxfId="546" priority="271" operator="equal">
      <formula>"D"</formula>
    </cfRule>
    <cfRule type="cellIs" dxfId="545" priority="272" operator="equal">
      <formula>"C"</formula>
    </cfRule>
    <cfRule type="cellIs" dxfId="544" priority="273" operator="equal">
      <formula>"B"</formula>
    </cfRule>
    <cfRule type="cellIs" dxfId="543" priority="274" operator="equal">
      <formula>"A"</formula>
    </cfRule>
  </conditionalFormatting>
  <conditionalFormatting sqref="C5:AD6">
    <cfRule type="cellIs" dxfId="537" priority="262" stopIfTrue="1" operator="equal">
      <formula>"M"</formula>
    </cfRule>
    <cfRule type="cellIs" dxfId="536" priority="263" stopIfTrue="1" operator="equal">
      <formula>"L"</formula>
    </cfRule>
    <cfRule type="cellIs" dxfId="535" priority="264" stopIfTrue="1" operator="equal">
      <formula>"K"</formula>
    </cfRule>
    <cfRule type="cellIs" dxfId="534" priority="265" stopIfTrue="1" operator="equal">
      <formula>"J"</formula>
    </cfRule>
    <cfRule type="cellIs" dxfId="533" priority="266" operator="equal">
      <formula>"I"</formula>
    </cfRule>
    <cfRule type="cellIs" dxfId="532" priority="267" operator="equal">
      <formula>"H"</formula>
    </cfRule>
    <cfRule type="cellIs" dxfId="531" priority="268" operator="equal">
      <formula>"G"</formula>
    </cfRule>
    <cfRule type="cellIs" dxfId="530" priority="269" operator="equal">
      <formula>"F"</formula>
    </cfRule>
  </conditionalFormatting>
  <conditionalFormatting sqref="C5:AD5">
    <cfRule type="expression" dxfId="521" priority="261">
      <formula>IF(AND($A5&lt;&gt;0,WEEKDAY($B$1-1+C$4,1)=6),1,0)</formula>
    </cfRule>
  </conditionalFormatting>
  <conditionalFormatting sqref="C5:AD5">
    <cfRule type="expression" dxfId="519" priority="260">
      <formula>IF($A5&lt;&gt;0,1,0)</formula>
    </cfRule>
  </conditionalFormatting>
  <conditionalFormatting sqref="C5:AD5">
    <cfRule type="expression" dxfId="517" priority="259">
      <formula>IF($A5&lt;&gt;0,1,0)</formula>
    </cfRule>
  </conditionalFormatting>
  <conditionalFormatting sqref="C5:AD5">
    <cfRule type="expression" dxfId="515" priority="258">
      <formula>IF(AND($A5&lt;&gt;0,WEEKDAY($B$1-1+C$4,1)=6),1,0)</formula>
    </cfRule>
  </conditionalFormatting>
  <conditionalFormatting sqref="C5:AD5">
    <cfRule type="expression" dxfId="513" priority="257">
      <formula>IF($A5&lt;&gt;0,1,0)</formula>
    </cfRule>
  </conditionalFormatting>
  <conditionalFormatting sqref="C5:AD5">
    <cfRule type="expression" dxfId="511" priority="256">
      <formula>IF(AND($A5&lt;&gt;0,WEEKDAY($B$1-1+C$4,1)=6),1,0)</formula>
    </cfRule>
  </conditionalFormatting>
  <conditionalFormatting sqref="C5:AD5">
    <cfRule type="expression" dxfId="509" priority="255">
      <formula>IF($A5&lt;&gt;0,1,0)</formula>
    </cfRule>
  </conditionalFormatting>
  <conditionalFormatting sqref="C5:AD5">
    <cfRule type="cellIs" dxfId="507" priority="250" operator="equal">
      <formula>"E"</formula>
    </cfRule>
    <cfRule type="cellIs" dxfId="506" priority="251" operator="equal">
      <formula>"D"</formula>
    </cfRule>
    <cfRule type="cellIs" dxfId="505" priority="252" operator="equal">
      <formula>"C"</formula>
    </cfRule>
    <cfRule type="cellIs" dxfId="504" priority="253" operator="equal">
      <formula>"B"</formula>
    </cfRule>
    <cfRule type="cellIs" dxfId="503" priority="254" operator="equal">
      <formula>"A"</formula>
    </cfRule>
  </conditionalFormatting>
  <conditionalFormatting sqref="C5:AD5">
    <cfRule type="cellIs" dxfId="497" priority="242" stopIfTrue="1" operator="equal">
      <formula>"M"</formula>
    </cfRule>
    <cfRule type="cellIs" dxfId="496" priority="243" stopIfTrue="1" operator="equal">
      <formula>"L"</formula>
    </cfRule>
    <cfRule type="cellIs" dxfId="495" priority="244" stopIfTrue="1" operator="equal">
      <formula>"K"</formula>
    </cfRule>
    <cfRule type="cellIs" dxfId="494" priority="245" stopIfTrue="1" operator="equal">
      <formula>"J"</formula>
    </cfRule>
    <cfRule type="cellIs" dxfId="493" priority="246" operator="equal">
      <formula>"I"</formula>
    </cfRule>
    <cfRule type="cellIs" dxfId="492" priority="247" operator="equal">
      <formula>"H"</formula>
    </cfRule>
    <cfRule type="cellIs" dxfId="491" priority="248" operator="equal">
      <formula>"G"</formula>
    </cfRule>
    <cfRule type="cellIs" dxfId="490" priority="249" operator="equal">
      <formula>"F"</formula>
    </cfRule>
  </conditionalFormatting>
  <conditionalFormatting sqref="C5:AD5">
    <cfRule type="expression" dxfId="481" priority="241">
      <formula>IF(AND($A5&lt;&gt;0,WEEKDAY($B$1-1+C$4,1)=6),1,0)</formula>
    </cfRule>
  </conditionalFormatting>
  <conditionalFormatting sqref="C5:AD5">
    <cfRule type="expression" dxfId="479" priority="240">
      <formula>IF($A5&lt;&gt;0,1,0)</formula>
    </cfRule>
  </conditionalFormatting>
  <conditionalFormatting sqref="C5:AD5">
    <cfRule type="expression" dxfId="477" priority="239">
      <formula>IF(AND($A5&lt;&gt;0,WEEKDAY($B$1-1+C$4,1)=6),1,0)</formula>
    </cfRule>
  </conditionalFormatting>
  <conditionalFormatting sqref="C5:AD5">
    <cfRule type="expression" dxfId="475" priority="238">
      <formula>IF($A5&lt;&gt;0,1,0)</formula>
    </cfRule>
  </conditionalFormatting>
  <conditionalFormatting sqref="C5:AD5">
    <cfRule type="expression" dxfId="473" priority="237">
      <formula>IF(AND($A5&lt;&gt;0,WEEKDAY($B$1-1+C$4,1)=6),1,0)</formula>
    </cfRule>
  </conditionalFormatting>
  <conditionalFormatting sqref="C5:AD5">
    <cfRule type="expression" dxfId="471" priority="236">
      <formula>IF($A5&lt;&gt;0,1,0)</formula>
    </cfRule>
  </conditionalFormatting>
  <conditionalFormatting sqref="C5:AD5">
    <cfRule type="expression" dxfId="469" priority="235">
      <formula>IF(AND($A5&lt;&gt;0,WEEKDAY($B$1-1+C$4,1)=6),1,0)</formula>
    </cfRule>
  </conditionalFormatting>
  <conditionalFormatting sqref="C5:AD5">
    <cfRule type="expression" dxfId="467" priority="234">
      <formula>IF($A5&lt;&gt;0,1,0)</formula>
    </cfRule>
  </conditionalFormatting>
  <conditionalFormatting sqref="C5:AD5">
    <cfRule type="cellIs" dxfId="465" priority="229" operator="equal">
      <formula>"E"</formula>
    </cfRule>
    <cfRule type="cellIs" dxfId="464" priority="230" operator="equal">
      <formula>"D"</formula>
    </cfRule>
    <cfRule type="cellIs" dxfId="463" priority="231" operator="equal">
      <formula>"C"</formula>
    </cfRule>
    <cfRule type="cellIs" dxfId="462" priority="232" operator="equal">
      <formula>"B"</formula>
    </cfRule>
    <cfRule type="cellIs" dxfId="461" priority="233" operator="equal">
      <formula>"A"</formula>
    </cfRule>
  </conditionalFormatting>
  <conditionalFormatting sqref="C5:AD5">
    <cfRule type="cellIs" dxfId="455" priority="221" stopIfTrue="1" operator="equal">
      <formula>"M"</formula>
    </cfRule>
    <cfRule type="cellIs" dxfId="454" priority="222" stopIfTrue="1" operator="equal">
      <formula>"L"</formula>
    </cfRule>
    <cfRule type="cellIs" dxfId="453" priority="223" stopIfTrue="1" operator="equal">
      <formula>"K"</formula>
    </cfRule>
    <cfRule type="cellIs" dxfId="452" priority="224" stopIfTrue="1" operator="equal">
      <formula>"J"</formula>
    </cfRule>
    <cfRule type="cellIs" dxfId="451" priority="225" operator="equal">
      <formula>"I"</formula>
    </cfRule>
    <cfRule type="cellIs" dxfId="450" priority="226" operator="equal">
      <formula>"H"</formula>
    </cfRule>
    <cfRule type="cellIs" dxfId="449" priority="227" operator="equal">
      <formula>"G"</formula>
    </cfRule>
    <cfRule type="cellIs" dxfId="448" priority="228" operator="equal">
      <formula>"F"</formula>
    </cfRule>
  </conditionalFormatting>
  <conditionalFormatting sqref="C5:AD5">
    <cfRule type="expression" dxfId="439" priority="220">
      <formula>IF(AND($A5&lt;&gt;0,WEEKDAY($B$1-1+C$4,1)=6),1,0)</formula>
    </cfRule>
  </conditionalFormatting>
  <conditionalFormatting sqref="C5:AD5">
    <cfRule type="expression" dxfId="437" priority="219">
      <formula>IF($A5&lt;&gt;0,1,0)</formula>
    </cfRule>
  </conditionalFormatting>
  <conditionalFormatting sqref="C5:AD5">
    <cfRule type="expression" dxfId="435" priority="218">
      <formula>IF(AND($A5&lt;&gt;0,WEEKDAY($B$1-1+C$4,1)=6),1,0)</formula>
    </cfRule>
  </conditionalFormatting>
  <conditionalFormatting sqref="C5:AD5">
    <cfRule type="expression" dxfId="433" priority="217">
      <formula>IF($A5&lt;&gt;0,1,0)</formula>
    </cfRule>
  </conditionalFormatting>
  <conditionalFormatting sqref="C5:AD5">
    <cfRule type="expression" dxfId="431" priority="216">
      <formula>IF(AND($A5&lt;&gt;0,WEEKDAY($B$1-1+C$4,1)=6),1,0)</formula>
    </cfRule>
  </conditionalFormatting>
  <conditionalFormatting sqref="C5:AD5">
    <cfRule type="expression" dxfId="429" priority="215">
      <formula>IF($A5&lt;&gt;0,1,0)</formula>
    </cfRule>
  </conditionalFormatting>
  <conditionalFormatting sqref="C5:AD5">
    <cfRule type="cellIs" dxfId="427" priority="210" operator="equal">
      <formula>"E"</formula>
    </cfRule>
    <cfRule type="cellIs" dxfId="426" priority="211" operator="equal">
      <formula>"D"</formula>
    </cfRule>
    <cfRule type="cellIs" dxfId="425" priority="212" operator="equal">
      <formula>"C"</formula>
    </cfRule>
    <cfRule type="cellIs" dxfId="424" priority="213" operator="equal">
      <formula>"B"</formula>
    </cfRule>
    <cfRule type="cellIs" dxfId="423" priority="214" operator="equal">
      <formula>"A"</formula>
    </cfRule>
  </conditionalFormatting>
  <conditionalFormatting sqref="C5:AD5">
    <cfRule type="cellIs" dxfId="417" priority="202" stopIfTrue="1" operator="equal">
      <formula>"M"</formula>
    </cfRule>
    <cfRule type="cellIs" dxfId="416" priority="203" stopIfTrue="1" operator="equal">
      <formula>"L"</formula>
    </cfRule>
    <cfRule type="cellIs" dxfId="415" priority="204" stopIfTrue="1" operator="equal">
      <formula>"K"</formula>
    </cfRule>
    <cfRule type="cellIs" dxfId="414" priority="205" stopIfTrue="1" operator="equal">
      <formula>"J"</formula>
    </cfRule>
    <cfRule type="cellIs" dxfId="413" priority="206" operator="equal">
      <formula>"I"</formula>
    </cfRule>
    <cfRule type="cellIs" dxfId="412" priority="207" operator="equal">
      <formula>"H"</formula>
    </cfRule>
    <cfRule type="cellIs" dxfId="411" priority="208" operator="equal">
      <formula>"G"</formula>
    </cfRule>
    <cfRule type="cellIs" dxfId="410" priority="209" operator="equal">
      <formula>"F"</formula>
    </cfRule>
  </conditionalFormatting>
  <conditionalFormatting sqref="C5:AD6">
    <cfRule type="expression" dxfId="401" priority="201">
      <formula>IF(AND($A5&lt;&gt;0,WEEKDAY($B$1-1+C$4,1)=6),1,0)</formula>
    </cfRule>
  </conditionalFormatting>
  <conditionalFormatting sqref="C5:AD6">
    <cfRule type="expression" dxfId="399" priority="200">
      <formula>IF($A5&lt;&gt;0,1,0)</formula>
    </cfRule>
  </conditionalFormatting>
  <conditionalFormatting sqref="C5:AD6">
    <cfRule type="expression" dxfId="397" priority="199">
      <formula>IF(AND($A5&lt;&gt;0,WEEKDAY($B$1-1+C$4,1)=6),1,0)</formula>
    </cfRule>
  </conditionalFormatting>
  <conditionalFormatting sqref="C5:AD6">
    <cfRule type="expression" dxfId="395" priority="198">
      <formula>IF($A5&lt;&gt;0,1,0)</formula>
    </cfRule>
  </conditionalFormatting>
  <conditionalFormatting sqref="C5:AD6">
    <cfRule type="expression" dxfId="393" priority="197">
      <formula>IF(AND($A5&lt;&gt;0,WEEKDAY($B$1-1+C$4,1)=6),1,0)</formula>
    </cfRule>
  </conditionalFormatting>
  <conditionalFormatting sqref="C5:AD6">
    <cfRule type="expression" dxfId="391" priority="196">
      <formula>IF($A5&lt;&gt;0,1,0)</formula>
    </cfRule>
  </conditionalFormatting>
  <conditionalFormatting sqref="C5:AD6">
    <cfRule type="expression" dxfId="389" priority="195">
      <formula>IF(AND($A5&lt;&gt;0,WEEKDAY($B$1-1+C$4,1)=6),1,0)</formula>
    </cfRule>
  </conditionalFormatting>
  <conditionalFormatting sqref="C5:AD6">
    <cfRule type="expression" dxfId="387" priority="194">
      <formula>IF($A5&lt;&gt;0,1,0)</formula>
    </cfRule>
  </conditionalFormatting>
  <conditionalFormatting sqref="C5:AD6">
    <cfRule type="cellIs" dxfId="385" priority="189" operator="equal">
      <formula>"E"</formula>
    </cfRule>
    <cfRule type="cellIs" dxfId="384" priority="190" operator="equal">
      <formula>"D"</formula>
    </cfRule>
    <cfRule type="cellIs" dxfId="383" priority="191" operator="equal">
      <formula>"C"</formula>
    </cfRule>
    <cfRule type="cellIs" dxfId="382" priority="192" operator="equal">
      <formula>"B"</formula>
    </cfRule>
    <cfRule type="cellIs" dxfId="381" priority="193" operator="equal">
      <formula>"A"</formula>
    </cfRule>
  </conditionalFormatting>
  <conditionalFormatting sqref="C5:AD6">
    <cfRule type="cellIs" dxfId="375" priority="181" stopIfTrue="1" operator="equal">
      <formula>"M"</formula>
    </cfRule>
    <cfRule type="cellIs" dxfId="374" priority="182" stopIfTrue="1" operator="equal">
      <formula>"L"</formula>
    </cfRule>
    <cfRule type="cellIs" dxfId="373" priority="183" stopIfTrue="1" operator="equal">
      <formula>"K"</formula>
    </cfRule>
    <cfRule type="cellIs" dxfId="372" priority="184" stopIfTrue="1" operator="equal">
      <formula>"J"</formula>
    </cfRule>
    <cfRule type="cellIs" dxfId="371" priority="185" operator="equal">
      <formula>"I"</formula>
    </cfRule>
    <cfRule type="cellIs" dxfId="370" priority="186" operator="equal">
      <formula>"H"</formula>
    </cfRule>
    <cfRule type="cellIs" dxfId="369" priority="187" operator="equal">
      <formula>"G"</formula>
    </cfRule>
    <cfRule type="cellIs" dxfId="368" priority="188" operator="equal">
      <formula>"F"</formula>
    </cfRule>
  </conditionalFormatting>
  <conditionalFormatting sqref="C5:AD5">
    <cfRule type="expression" dxfId="359" priority="180">
      <formula>IF(AND($A5&lt;&gt;0,WEEKDAY($B$1-1+C$4,1)=6),1,0)</formula>
    </cfRule>
  </conditionalFormatting>
  <conditionalFormatting sqref="C5:AD5">
    <cfRule type="expression" dxfId="357" priority="179">
      <formula>IF($A5&lt;&gt;0,1,0)</formula>
    </cfRule>
  </conditionalFormatting>
  <conditionalFormatting sqref="C5:AD5">
    <cfRule type="expression" dxfId="355" priority="178">
      <formula>IF($A5&lt;&gt;0,1,0)</formula>
    </cfRule>
  </conditionalFormatting>
  <conditionalFormatting sqref="C5:AD5">
    <cfRule type="expression" dxfId="353" priority="177">
      <formula>IF(AND($A5&lt;&gt;0,WEEKDAY($B$1-1+C$4,1)=6),1,0)</formula>
    </cfRule>
  </conditionalFormatting>
  <conditionalFormatting sqref="C5:AD5">
    <cfRule type="expression" dxfId="351" priority="176">
      <formula>IF($A5&lt;&gt;0,1,0)</formula>
    </cfRule>
  </conditionalFormatting>
  <conditionalFormatting sqref="C5:AD5">
    <cfRule type="expression" dxfId="349" priority="175">
      <formula>IF(AND($A5&lt;&gt;0,WEEKDAY($B$1-1+C$4,1)=6),1,0)</formula>
    </cfRule>
  </conditionalFormatting>
  <conditionalFormatting sqref="C5:AD5">
    <cfRule type="expression" dxfId="347" priority="174">
      <formula>IF($A5&lt;&gt;0,1,0)</formula>
    </cfRule>
  </conditionalFormatting>
  <conditionalFormatting sqref="C5:AD5">
    <cfRule type="cellIs" dxfId="345" priority="169" operator="equal">
      <formula>"E"</formula>
    </cfRule>
    <cfRule type="cellIs" dxfId="344" priority="170" operator="equal">
      <formula>"D"</formula>
    </cfRule>
    <cfRule type="cellIs" dxfId="343" priority="171" operator="equal">
      <formula>"C"</formula>
    </cfRule>
    <cfRule type="cellIs" dxfId="342" priority="172" operator="equal">
      <formula>"B"</formula>
    </cfRule>
    <cfRule type="cellIs" dxfId="341" priority="173" operator="equal">
      <formula>"A"</formula>
    </cfRule>
  </conditionalFormatting>
  <conditionalFormatting sqref="C5:AD5">
    <cfRule type="cellIs" dxfId="335" priority="161" stopIfTrue="1" operator="equal">
      <formula>"M"</formula>
    </cfRule>
    <cfRule type="cellIs" dxfId="334" priority="162" stopIfTrue="1" operator="equal">
      <formula>"L"</formula>
    </cfRule>
    <cfRule type="cellIs" dxfId="333" priority="163" stopIfTrue="1" operator="equal">
      <formula>"K"</formula>
    </cfRule>
    <cfRule type="cellIs" dxfId="332" priority="164" stopIfTrue="1" operator="equal">
      <formula>"J"</formula>
    </cfRule>
    <cfRule type="cellIs" dxfId="331" priority="165" operator="equal">
      <formula>"I"</formula>
    </cfRule>
    <cfRule type="cellIs" dxfId="330" priority="166" operator="equal">
      <formula>"H"</formula>
    </cfRule>
    <cfRule type="cellIs" dxfId="329" priority="167" operator="equal">
      <formula>"G"</formula>
    </cfRule>
    <cfRule type="cellIs" dxfId="328" priority="168" operator="equal">
      <formula>"F"</formula>
    </cfRule>
  </conditionalFormatting>
  <conditionalFormatting sqref="C5:AD5">
    <cfRule type="expression" dxfId="319" priority="160">
      <formula>IF(AND($A5&lt;&gt;0,WEEKDAY($B$1-1+C$4,1)=6),1,0)</formula>
    </cfRule>
  </conditionalFormatting>
  <conditionalFormatting sqref="C5:AD5">
    <cfRule type="expression" dxfId="317" priority="159">
      <formula>IF($A5&lt;&gt;0,1,0)</formula>
    </cfRule>
  </conditionalFormatting>
  <conditionalFormatting sqref="C5:AD5">
    <cfRule type="expression" dxfId="315" priority="158">
      <formula>IF(AND($A5&lt;&gt;0,WEEKDAY($B$1-1+C$4,1)=6),1,0)</formula>
    </cfRule>
  </conditionalFormatting>
  <conditionalFormatting sqref="C5:AD5">
    <cfRule type="expression" dxfId="313" priority="157">
      <formula>IF($A5&lt;&gt;0,1,0)</formula>
    </cfRule>
  </conditionalFormatting>
  <conditionalFormatting sqref="C5:AD5">
    <cfRule type="expression" dxfId="311" priority="156">
      <formula>IF(AND($A5&lt;&gt;0,WEEKDAY($B$1-1+C$4,1)=6),1,0)</formula>
    </cfRule>
  </conditionalFormatting>
  <conditionalFormatting sqref="C5:AD5">
    <cfRule type="expression" dxfId="309" priority="155">
      <formula>IF($A5&lt;&gt;0,1,0)</formula>
    </cfRule>
  </conditionalFormatting>
  <conditionalFormatting sqref="C5:AD5">
    <cfRule type="expression" dxfId="307" priority="154">
      <formula>IF(AND($A5&lt;&gt;0,WEEKDAY($B$1-1+C$4,1)=6),1,0)</formula>
    </cfRule>
  </conditionalFormatting>
  <conditionalFormatting sqref="C5:AD5">
    <cfRule type="expression" dxfId="305" priority="153">
      <formula>IF($A5&lt;&gt;0,1,0)</formula>
    </cfRule>
  </conditionalFormatting>
  <conditionalFormatting sqref="C5:AD5">
    <cfRule type="cellIs" dxfId="303" priority="148" operator="equal">
      <formula>"E"</formula>
    </cfRule>
    <cfRule type="cellIs" dxfId="302" priority="149" operator="equal">
      <formula>"D"</formula>
    </cfRule>
    <cfRule type="cellIs" dxfId="301" priority="150" operator="equal">
      <formula>"C"</formula>
    </cfRule>
    <cfRule type="cellIs" dxfId="300" priority="151" operator="equal">
      <formula>"B"</formula>
    </cfRule>
    <cfRule type="cellIs" dxfId="299" priority="152" operator="equal">
      <formula>"A"</formula>
    </cfRule>
  </conditionalFormatting>
  <conditionalFormatting sqref="C5:AD5">
    <cfRule type="cellIs" dxfId="293" priority="140" stopIfTrue="1" operator="equal">
      <formula>"M"</formula>
    </cfRule>
    <cfRule type="cellIs" dxfId="292" priority="141" stopIfTrue="1" operator="equal">
      <formula>"L"</formula>
    </cfRule>
    <cfRule type="cellIs" dxfId="291" priority="142" stopIfTrue="1" operator="equal">
      <formula>"K"</formula>
    </cfRule>
    <cfRule type="cellIs" dxfId="290" priority="143" stopIfTrue="1" operator="equal">
      <formula>"J"</formula>
    </cfRule>
    <cfRule type="cellIs" dxfId="289" priority="144" operator="equal">
      <formula>"I"</formula>
    </cfRule>
    <cfRule type="cellIs" dxfId="288" priority="145" operator="equal">
      <formula>"H"</formula>
    </cfRule>
    <cfRule type="cellIs" dxfId="287" priority="146" operator="equal">
      <formula>"G"</formula>
    </cfRule>
    <cfRule type="cellIs" dxfId="286" priority="147" operator="equal">
      <formula>"F"</formula>
    </cfRule>
  </conditionalFormatting>
  <conditionalFormatting sqref="C5:AD5">
    <cfRule type="expression" dxfId="277" priority="139">
      <formula>IF(AND($A5&lt;&gt;0,WEEKDAY($B$1-1+C$4,1)=6),1,0)</formula>
    </cfRule>
  </conditionalFormatting>
  <conditionalFormatting sqref="C5:AD5">
    <cfRule type="expression" dxfId="275" priority="138">
      <formula>IF($A5&lt;&gt;0,1,0)</formula>
    </cfRule>
  </conditionalFormatting>
  <conditionalFormatting sqref="C5:AD5">
    <cfRule type="expression" dxfId="273" priority="137">
      <formula>IF(AND($A5&lt;&gt;0,WEEKDAY($B$1-1+C$4,1)=6),1,0)</formula>
    </cfRule>
  </conditionalFormatting>
  <conditionalFormatting sqref="C5:AD5">
    <cfRule type="expression" dxfId="271" priority="136">
      <formula>IF($A5&lt;&gt;0,1,0)</formula>
    </cfRule>
  </conditionalFormatting>
  <conditionalFormatting sqref="C5:AD5">
    <cfRule type="expression" dxfId="269" priority="135">
      <formula>IF(AND($A5&lt;&gt;0,WEEKDAY($B$1-1+C$4,1)=6),1,0)</formula>
    </cfRule>
  </conditionalFormatting>
  <conditionalFormatting sqref="C5:AD5">
    <cfRule type="expression" dxfId="267" priority="134">
      <formula>IF($A5&lt;&gt;0,1,0)</formula>
    </cfRule>
  </conditionalFormatting>
  <conditionalFormatting sqref="C5:AD5">
    <cfRule type="cellIs" dxfId="265" priority="129" operator="equal">
      <formula>"E"</formula>
    </cfRule>
    <cfRule type="cellIs" dxfId="264" priority="130" operator="equal">
      <formula>"D"</formula>
    </cfRule>
    <cfRule type="cellIs" dxfId="263" priority="131" operator="equal">
      <formula>"C"</formula>
    </cfRule>
    <cfRule type="cellIs" dxfId="262" priority="132" operator="equal">
      <formula>"B"</formula>
    </cfRule>
    <cfRule type="cellIs" dxfId="261" priority="133" operator="equal">
      <formula>"A"</formula>
    </cfRule>
  </conditionalFormatting>
  <conditionalFormatting sqref="C5:AD5">
    <cfRule type="cellIs" dxfId="255" priority="121" stopIfTrue="1" operator="equal">
      <formula>"M"</formula>
    </cfRule>
    <cfRule type="cellIs" dxfId="254" priority="122" stopIfTrue="1" operator="equal">
      <formula>"L"</formula>
    </cfRule>
    <cfRule type="cellIs" dxfId="253" priority="123" stopIfTrue="1" operator="equal">
      <formula>"K"</formula>
    </cfRule>
    <cfRule type="cellIs" dxfId="252" priority="124" stopIfTrue="1" operator="equal">
      <formula>"J"</formula>
    </cfRule>
    <cfRule type="cellIs" dxfId="251" priority="125" operator="equal">
      <formula>"I"</formula>
    </cfRule>
    <cfRule type="cellIs" dxfId="250" priority="126" operator="equal">
      <formula>"H"</formula>
    </cfRule>
    <cfRule type="cellIs" dxfId="249" priority="127" operator="equal">
      <formula>"G"</formula>
    </cfRule>
    <cfRule type="cellIs" dxfId="248" priority="128" operator="equal">
      <formula>"F"</formula>
    </cfRule>
  </conditionalFormatting>
  <conditionalFormatting sqref="C6">
    <cfRule type="expression" dxfId="239" priority="120">
      <formula>IF(AND($A6&lt;&gt;0,WEEKDAY($B$1-1+C$4,1)=6),1,0)</formula>
    </cfRule>
  </conditionalFormatting>
  <conditionalFormatting sqref="C6">
    <cfRule type="expression" dxfId="237" priority="119">
      <formula>IF($A6&lt;&gt;0,1,0)</formula>
    </cfRule>
  </conditionalFormatting>
  <conditionalFormatting sqref="C6">
    <cfRule type="expression" dxfId="235" priority="118">
      <formula>IF($A6&lt;&gt;0,1,0)</formula>
    </cfRule>
  </conditionalFormatting>
  <conditionalFormatting sqref="C6">
    <cfRule type="expression" dxfId="233" priority="117">
      <formula>IF(AND($A6&lt;&gt;0,WEEKDAY($B$1-1+C$4,1)=6),1,0)</formula>
    </cfRule>
  </conditionalFormatting>
  <conditionalFormatting sqref="C6">
    <cfRule type="expression" dxfId="231" priority="116">
      <formula>IF($A6&lt;&gt;0,1,0)</formula>
    </cfRule>
  </conditionalFormatting>
  <conditionalFormatting sqref="C6">
    <cfRule type="expression" dxfId="229" priority="115">
      <formula>IF(AND($A6&lt;&gt;0,WEEKDAY($B$1-1+C$4,1)=6),1,0)</formula>
    </cfRule>
  </conditionalFormatting>
  <conditionalFormatting sqref="C6">
    <cfRule type="expression" dxfId="227" priority="114">
      <formula>IF($A6&lt;&gt;0,1,0)</formula>
    </cfRule>
  </conditionalFormatting>
  <conditionalFormatting sqref="C6">
    <cfRule type="cellIs" dxfId="225" priority="109" operator="equal">
      <formula>"E"</formula>
    </cfRule>
    <cfRule type="cellIs" dxfId="224" priority="110" operator="equal">
      <formula>"D"</formula>
    </cfRule>
    <cfRule type="cellIs" dxfId="223" priority="111" operator="equal">
      <formula>"C"</formula>
    </cfRule>
    <cfRule type="cellIs" dxfId="222" priority="112" operator="equal">
      <formula>"B"</formula>
    </cfRule>
    <cfRule type="cellIs" dxfId="221" priority="113" operator="equal">
      <formula>"A"</formula>
    </cfRule>
  </conditionalFormatting>
  <conditionalFormatting sqref="C6">
    <cfRule type="cellIs" dxfId="215" priority="101" stopIfTrue="1" operator="equal">
      <formula>"M"</formula>
    </cfRule>
    <cfRule type="cellIs" dxfId="214" priority="102" stopIfTrue="1" operator="equal">
      <formula>"L"</formula>
    </cfRule>
    <cfRule type="cellIs" dxfId="213" priority="103" stopIfTrue="1" operator="equal">
      <formula>"K"</formula>
    </cfRule>
    <cfRule type="cellIs" dxfId="212" priority="104" stopIfTrue="1" operator="equal">
      <formula>"J"</formula>
    </cfRule>
    <cfRule type="cellIs" dxfId="211" priority="105" operator="equal">
      <formula>"I"</formula>
    </cfRule>
    <cfRule type="cellIs" dxfId="210" priority="106" operator="equal">
      <formula>"H"</formula>
    </cfRule>
    <cfRule type="cellIs" dxfId="209" priority="107" operator="equal">
      <formula>"G"</formula>
    </cfRule>
    <cfRule type="cellIs" dxfId="208" priority="108" operator="equal">
      <formula>"F"</formula>
    </cfRule>
  </conditionalFormatting>
  <conditionalFormatting sqref="C6">
    <cfRule type="expression" dxfId="199" priority="100">
      <formula>IF(AND($A6&lt;&gt;0,WEEKDAY($B$1-1+C$4,1)=6),1,0)</formula>
    </cfRule>
  </conditionalFormatting>
  <conditionalFormatting sqref="C6">
    <cfRule type="expression" dxfId="197" priority="99">
      <formula>IF($A6&lt;&gt;0,1,0)</formula>
    </cfRule>
  </conditionalFormatting>
  <conditionalFormatting sqref="C6">
    <cfRule type="expression" dxfId="195" priority="98">
      <formula>IF(AND($A6&lt;&gt;0,WEEKDAY($B$1-1+C$4,1)=6),1,0)</formula>
    </cfRule>
  </conditionalFormatting>
  <conditionalFormatting sqref="C6">
    <cfRule type="expression" dxfId="193" priority="97">
      <formula>IF($A6&lt;&gt;0,1,0)</formula>
    </cfRule>
  </conditionalFormatting>
  <conditionalFormatting sqref="C6">
    <cfRule type="expression" dxfId="191" priority="96">
      <formula>IF(AND($A6&lt;&gt;0,WEEKDAY($B$1-1+C$4,1)=6),1,0)</formula>
    </cfRule>
  </conditionalFormatting>
  <conditionalFormatting sqref="C6">
    <cfRule type="expression" dxfId="189" priority="95">
      <formula>IF($A6&lt;&gt;0,1,0)</formula>
    </cfRule>
  </conditionalFormatting>
  <conditionalFormatting sqref="C6">
    <cfRule type="expression" dxfId="187" priority="94">
      <formula>IF(AND($A6&lt;&gt;0,WEEKDAY($B$1-1+C$4,1)=6),1,0)</formula>
    </cfRule>
  </conditionalFormatting>
  <conditionalFormatting sqref="C6">
    <cfRule type="expression" dxfId="185" priority="93">
      <formula>IF($A6&lt;&gt;0,1,0)</formula>
    </cfRule>
  </conditionalFormatting>
  <conditionalFormatting sqref="C6">
    <cfRule type="cellIs" dxfId="183" priority="88" operator="equal">
      <formula>"E"</formula>
    </cfRule>
    <cfRule type="cellIs" dxfId="182" priority="89" operator="equal">
      <formula>"D"</formula>
    </cfRule>
    <cfRule type="cellIs" dxfId="181" priority="90" operator="equal">
      <formula>"C"</formula>
    </cfRule>
    <cfRule type="cellIs" dxfId="180" priority="91" operator="equal">
      <formula>"B"</formula>
    </cfRule>
    <cfRule type="cellIs" dxfId="179" priority="92" operator="equal">
      <formula>"A"</formula>
    </cfRule>
  </conditionalFormatting>
  <conditionalFormatting sqref="C6">
    <cfRule type="cellIs" dxfId="173" priority="80" stopIfTrue="1" operator="equal">
      <formula>"M"</formula>
    </cfRule>
    <cfRule type="cellIs" dxfId="172" priority="81" stopIfTrue="1" operator="equal">
      <formula>"L"</formula>
    </cfRule>
    <cfRule type="cellIs" dxfId="171" priority="82" stopIfTrue="1" operator="equal">
      <formula>"K"</formula>
    </cfRule>
    <cfRule type="cellIs" dxfId="170" priority="83" stopIfTrue="1" operator="equal">
      <formula>"J"</formula>
    </cfRule>
    <cfRule type="cellIs" dxfId="169" priority="84" operator="equal">
      <formula>"I"</formula>
    </cfRule>
    <cfRule type="cellIs" dxfId="168" priority="85" operator="equal">
      <formula>"H"</formula>
    </cfRule>
    <cfRule type="cellIs" dxfId="167" priority="86" operator="equal">
      <formula>"G"</formula>
    </cfRule>
    <cfRule type="cellIs" dxfId="166" priority="87" operator="equal">
      <formula>"F"</formula>
    </cfRule>
  </conditionalFormatting>
  <conditionalFormatting sqref="C6">
    <cfRule type="expression" dxfId="157" priority="79">
      <formula>IF(AND($A6&lt;&gt;0,WEEKDAY($B$1-1+C$4,1)=6),1,0)</formula>
    </cfRule>
  </conditionalFormatting>
  <conditionalFormatting sqref="C6">
    <cfRule type="expression" dxfId="155" priority="78">
      <formula>IF($A6&lt;&gt;0,1,0)</formula>
    </cfRule>
  </conditionalFormatting>
  <conditionalFormatting sqref="C6">
    <cfRule type="expression" dxfId="153" priority="77">
      <formula>IF(AND($A6&lt;&gt;0,WEEKDAY($B$1-1+C$4,1)=6),1,0)</formula>
    </cfRule>
  </conditionalFormatting>
  <conditionalFormatting sqref="C6">
    <cfRule type="expression" dxfId="151" priority="76">
      <formula>IF($A6&lt;&gt;0,1,0)</formula>
    </cfRule>
  </conditionalFormatting>
  <conditionalFormatting sqref="C6">
    <cfRule type="expression" dxfId="149" priority="75">
      <formula>IF(AND($A6&lt;&gt;0,WEEKDAY($B$1-1+C$4,1)=6),1,0)</formula>
    </cfRule>
  </conditionalFormatting>
  <conditionalFormatting sqref="C6">
    <cfRule type="expression" dxfId="147" priority="74">
      <formula>IF($A6&lt;&gt;0,1,0)</formula>
    </cfRule>
  </conditionalFormatting>
  <conditionalFormatting sqref="C6">
    <cfRule type="cellIs" dxfId="145" priority="69" operator="equal">
      <formula>"E"</formula>
    </cfRule>
    <cfRule type="cellIs" dxfId="144" priority="70" operator="equal">
      <formula>"D"</formula>
    </cfRule>
    <cfRule type="cellIs" dxfId="143" priority="71" operator="equal">
      <formula>"C"</formula>
    </cfRule>
    <cfRule type="cellIs" dxfId="142" priority="72" operator="equal">
      <formula>"B"</formula>
    </cfRule>
    <cfRule type="cellIs" dxfId="141" priority="73" operator="equal">
      <formula>"A"</formula>
    </cfRule>
  </conditionalFormatting>
  <conditionalFormatting sqref="C6">
    <cfRule type="cellIs" dxfId="135" priority="61" stopIfTrue="1" operator="equal">
      <formula>"M"</formula>
    </cfRule>
    <cfRule type="cellIs" dxfId="134" priority="62" stopIfTrue="1" operator="equal">
      <formula>"L"</formula>
    </cfRule>
    <cfRule type="cellIs" dxfId="133" priority="63" stopIfTrue="1" operator="equal">
      <formula>"K"</formula>
    </cfRule>
    <cfRule type="cellIs" dxfId="132" priority="64" stopIfTrue="1" operator="equal">
      <formula>"J"</formula>
    </cfRule>
    <cfRule type="cellIs" dxfId="131" priority="65" operator="equal">
      <formula>"I"</formula>
    </cfRule>
    <cfRule type="cellIs" dxfId="130" priority="66" operator="equal">
      <formula>"H"</formula>
    </cfRule>
    <cfRule type="cellIs" dxfId="129" priority="67" operator="equal">
      <formula>"G"</formula>
    </cfRule>
    <cfRule type="cellIs" dxfId="128" priority="68" operator="equal">
      <formula>"F"</formula>
    </cfRule>
  </conditionalFormatting>
  <conditionalFormatting sqref="C6:AD6">
    <cfRule type="expression" dxfId="119" priority="60">
      <formula>IF(AND($A6&lt;&gt;0,WEEKDAY($B$1-1+C$4,1)=6),1,0)</formula>
    </cfRule>
  </conditionalFormatting>
  <conditionalFormatting sqref="C6:AD6">
    <cfRule type="expression" dxfId="117" priority="59">
      <formula>IF($A6&lt;&gt;0,1,0)</formula>
    </cfRule>
  </conditionalFormatting>
  <conditionalFormatting sqref="C6:AD6">
    <cfRule type="expression" dxfId="115" priority="58">
      <formula>IF($A6&lt;&gt;0,1,0)</formula>
    </cfRule>
  </conditionalFormatting>
  <conditionalFormatting sqref="C6:AD6">
    <cfRule type="expression" dxfId="113" priority="57">
      <formula>IF(AND($A6&lt;&gt;0,WEEKDAY($B$1-1+C$4,1)=6),1,0)</formula>
    </cfRule>
  </conditionalFormatting>
  <conditionalFormatting sqref="C6:AD6">
    <cfRule type="expression" dxfId="111" priority="56">
      <formula>IF($A6&lt;&gt;0,1,0)</formula>
    </cfRule>
  </conditionalFormatting>
  <conditionalFormatting sqref="C6:AD6">
    <cfRule type="expression" dxfId="109" priority="55">
      <formula>IF(AND($A6&lt;&gt;0,WEEKDAY($B$1-1+C$4,1)=6),1,0)</formula>
    </cfRule>
  </conditionalFormatting>
  <conditionalFormatting sqref="C6:AD6">
    <cfRule type="expression" dxfId="107" priority="54">
      <formula>IF($A6&lt;&gt;0,1,0)</formula>
    </cfRule>
  </conditionalFormatting>
  <conditionalFormatting sqref="C6:AD6">
    <cfRule type="cellIs" dxfId="105" priority="49" operator="equal">
      <formula>"E"</formula>
    </cfRule>
    <cfRule type="cellIs" dxfId="104" priority="50" operator="equal">
      <formula>"D"</formula>
    </cfRule>
    <cfRule type="cellIs" dxfId="103" priority="51" operator="equal">
      <formula>"C"</formula>
    </cfRule>
    <cfRule type="cellIs" dxfId="102" priority="52" operator="equal">
      <formula>"B"</formula>
    </cfRule>
    <cfRule type="cellIs" dxfId="101" priority="53" operator="equal">
      <formula>"A"</formula>
    </cfRule>
  </conditionalFormatting>
  <conditionalFormatting sqref="C6:AD6">
    <cfRule type="cellIs" dxfId="95" priority="41" stopIfTrue="1" operator="equal">
      <formula>"M"</formula>
    </cfRule>
    <cfRule type="cellIs" dxfId="94" priority="42" stopIfTrue="1" operator="equal">
      <formula>"L"</formula>
    </cfRule>
    <cfRule type="cellIs" dxfId="93" priority="43" stopIfTrue="1" operator="equal">
      <formula>"K"</formula>
    </cfRule>
    <cfRule type="cellIs" dxfId="92" priority="44" stopIfTrue="1" operator="equal">
      <formula>"J"</formula>
    </cfRule>
    <cfRule type="cellIs" dxfId="91" priority="45" operator="equal">
      <formula>"I"</formula>
    </cfRule>
    <cfRule type="cellIs" dxfId="90" priority="46" operator="equal">
      <formula>"H"</formula>
    </cfRule>
    <cfRule type="cellIs" dxfId="89" priority="47" operator="equal">
      <formula>"G"</formula>
    </cfRule>
    <cfRule type="cellIs" dxfId="88" priority="48" operator="equal">
      <formula>"F"</formula>
    </cfRule>
  </conditionalFormatting>
  <conditionalFormatting sqref="C6:AD6">
    <cfRule type="expression" dxfId="79" priority="40">
      <formula>IF(AND($A6&lt;&gt;0,WEEKDAY($B$1-1+C$4,1)=6),1,0)</formula>
    </cfRule>
  </conditionalFormatting>
  <conditionalFormatting sqref="C6:AD6">
    <cfRule type="expression" dxfId="77" priority="39">
      <formula>IF($A6&lt;&gt;0,1,0)</formula>
    </cfRule>
  </conditionalFormatting>
  <conditionalFormatting sqref="C6:AD6">
    <cfRule type="expression" dxfId="75" priority="38">
      <formula>IF(AND($A6&lt;&gt;0,WEEKDAY($B$1-1+C$4,1)=6),1,0)</formula>
    </cfRule>
  </conditionalFormatting>
  <conditionalFormatting sqref="C6:AD6">
    <cfRule type="expression" dxfId="73" priority="37">
      <formula>IF($A6&lt;&gt;0,1,0)</formula>
    </cfRule>
  </conditionalFormatting>
  <conditionalFormatting sqref="C6:AD6">
    <cfRule type="expression" dxfId="71" priority="36">
      <formula>IF(AND($A6&lt;&gt;0,WEEKDAY($B$1-1+C$4,1)=6),1,0)</formula>
    </cfRule>
  </conditionalFormatting>
  <conditionalFormatting sqref="C6:AD6">
    <cfRule type="expression" dxfId="69" priority="35">
      <formula>IF($A6&lt;&gt;0,1,0)</formula>
    </cfRule>
  </conditionalFormatting>
  <conditionalFormatting sqref="C6:AD6">
    <cfRule type="expression" dxfId="67" priority="34">
      <formula>IF(AND($A6&lt;&gt;0,WEEKDAY($B$1-1+C$4,1)=6),1,0)</formula>
    </cfRule>
  </conditionalFormatting>
  <conditionalFormatting sqref="C6:AD6">
    <cfRule type="expression" dxfId="65" priority="33">
      <formula>IF($A6&lt;&gt;0,1,0)</formula>
    </cfRule>
  </conditionalFormatting>
  <conditionalFormatting sqref="C6:AD6">
    <cfRule type="cellIs" dxfId="63" priority="28" operator="equal">
      <formula>"E"</formula>
    </cfRule>
    <cfRule type="cellIs" dxfId="62" priority="29" operator="equal">
      <formula>"D"</formula>
    </cfRule>
    <cfRule type="cellIs" dxfId="61" priority="30" operator="equal">
      <formula>"C"</formula>
    </cfRule>
    <cfRule type="cellIs" dxfId="60" priority="31" operator="equal">
      <formula>"B"</formula>
    </cfRule>
    <cfRule type="cellIs" dxfId="59" priority="32" operator="equal">
      <formula>"A"</formula>
    </cfRule>
  </conditionalFormatting>
  <conditionalFormatting sqref="C6:AD6">
    <cfRule type="cellIs" dxfId="53" priority="20" stopIfTrue="1" operator="equal">
      <formula>"M"</formula>
    </cfRule>
    <cfRule type="cellIs" dxfId="52" priority="21" stopIfTrue="1" operator="equal">
      <formula>"L"</formula>
    </cfRule>
    <cfRule type="cellIs" dxfId="51" priority="22" stopIfTrue="1" operator="equal">
      <formula>"K"</formula>
    </cfRule>
    <cfRule type="cellIs" dxfId="50" priority="23" stopIfTrue="1" operator="equal">
      <formula>"J"</formula>
    </cfRule>
    <cfRule type="cellIs" dxfId="49" priority="24" operator="equal">
      <formula>"I"</formula>
    </cfRule>
    <cfRule type="cellIs" dxfId="48" priority="25" operator="equal">
      <formula>"H"</formula>
    </cfRule>
    <cfRule type="cellIs" dxfId="47" priority="26" operator="equal">
      <formula>"G"</formula>
    </cfRule>
    <cfRule type="cellIs" dxfId="46" priority="27" operator="equal">
      <formula>"F"</formula>
    </cfRule>
  </conditionalFormatting>
  <conditionalFormatting sqref="C6:AD6">
    <cfRule type="expression" dxfId="37" priority="19">
      <formula>IF(AND($A6&lt;&gt;0,WEEKDAY($B$1-1+C$4,1)=6),1,0)</formula>
    </cfRule>
  </conditionalFormatting>
  <conditionalFormatting sqref="C6:AD6">
    <cfRule type="expression" dxfId="35" priority="18">
      <formula>IF($A6&lt;&gt;0,1,0)</formula>
    </cfRule>
  </conditionalFormatting>
  <conditionalFormatting sqref="C6:AD6">
    <cfRule type="expression" dxfId="33" priority="17">
      <formula>IF(AND($A6&lt;&gt;0,WEEKDAY($B$1-1+C$4,1)=6),1,0)</formula>
    </cfRule>
  </conditionalFormatting>
  <conditionalFormatting sqref="C6:AD6">
    <cfRule type="expression" dxfId="31" priority="16">
      <formula>IF($A6&lt;&gt;0,1,0)</formula>
    </cfRule>
  </conditionalFormatting>
  <conditionalFormatting sqref="C6:AD6">
    <cfRule type="expression" dxfId="29" priority="15">
      <formula>IF(AND($A6&lt;&gt;0,WEEKDAY($B$1-1+C$4,1)=6),1,0)</formula>
    </cfRule>
  </conditionalFormatting>
  <conditionalFormatting sqref="C6:AD6">
    <cfRule type="expression" dxfId="27" priority="14">
      <formula>IF($A6&lt;&gt;0,1,0)</formula>
    </cfRule>
  </conditionalFormatting>
  <conditionalFormatting sqref="C6:AD6">
    <cfRule type="cellIs" dxfId="25" priority="9" operator="equal">
      <formula>"E"</formula>
    </cfRule>
    <cfRule type="cellIs" dxfId="24" priority="10" operator="equal">
      <formula>"D"</formula>
    </cfRule>
    <cfRule type="cellIs" dxfId="23" priority="11" operator="equal">
      <formula>"C"</formula>
    </cfRule>
    <cfRule type="cellIs" dxfId="22" priority="12" operator="equal">
      <formula>"B"</formula>
    </cfRule>
    <cfRule type="cellIs" dxfId="21" priority="13" operator="equal">
      <formula>"A"</formula>
    </cfRule>
  </conditionalFormatting>
  <conditionalFormatting sqref="C6:AD6">
    <cfRule type="cellIs" dxfId="15" priority="1" stopIfTrue="1" operator="equal">
      <formula>"M"</formula>
    </cfRule>
    <cfRule type="cellIs" dxfId="14" priority="2" stopIfTrue="1" operator="equal">
      <formula>"L"</formula>
    </cfRule>
    <cfRule type="cellIs" dxfId="13" priority="3" stopIfTrue="1" operator="equal">
      <formula>"K"</formula>
    </cfRule>
    <cfRule type="cellIs" dxfId="12" priority="4" stopIfTrue="1" operator="equal">
      <formula>"J"</formula>
    </cfRule>
    <cfRule type="cellIs" dxfId="11" priority="5" operator="equal">
      <formula>"I"</formula>
    </cfRule>
    <cfRule type="cellIs" dxfId="10" priority="6" operator="equal">
      <formula>"H"</formula>
    </cfRule>
    <cfRule type="cellIs" dxfId="9" priority="7" operator="equal">
      <formula>"G"</formula>
    </cfRule>
    <cfRule type="cellIs" dxfId="8" priority="8" operator="equal">
      <formula>"F"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4"/>
  <dimension ref="A1:AU604"/>
  <sheetViews>
    <sheetView showGridLines="0" rightToLeft="1" workbookViewId="0">
      <pane ySplit="4" topLeftCell="A5" activePane="bottomLeft" state="frozen"/>
      <selection pane="bottomLeft" activeCell="C5" sqref="C5:AD6"/>
    </sheetView>
  </sheetViews>
  <sheetFormatPr defaultColWidth="0" defaultRowHeight="15"/>
  <cols>
    <col min="1" max="1" width="22" style="8" customWidth="1"/>
    <col min="2" max="2" width="14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18</v>
      </c>
      <c r="B1" s="9"/>
      <c r="AN1" s="10"/>
      <c r="AO1" s="10"/>
      <c r="AP1" s="16"/>
      <c r="AQ1" s="16"/>
      <c r="AR1" s="17" t="s">
        <v>57</v>
      </c>
      <c r="AS1" s="17"/>
      <c r="AT1" s="17"/>
    </row>
    <row r="2" spans="1:46" s="8" customFormat="1" ht="30.75" customHeight="1">
      <c r="A2" s="11"/>
      <c r="B2" s="9"/>
      <c r="F2" s="12"/>
      <c r="G2" s="12"/>
      <c r="H2" s="12"/>
      <c r="I2" s="12"/>
      <c r="J2" s="12"/>
      <c r="K2" s="12"/>
      <c r="L2" s="12"/>
      <c r="M2" s="71" t="s">
        <v>3</v>
      </c>
      <c r="N2" s="71"/>
      <c r="O2" s="71"/>
      <c r="P2" s="71"/>
      <c r="Q2" s="71"/>
      <c r="R2" s="71"/>
      <c r="S2" s="12"/>
      <c r="T2" s="1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90" t="s">
        <v>31</v>
      </c>
      <c r="AI3" s="92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 ht="15" customHeigh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/>
      <c r="AF4" s="7"/>
      <c r="AG4" s="7"/>
      <c r="AH4" s="91"/>
      <c r="AI4" s="93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/>
      <c r="AF5" s="30"/>
      <c r="AG5" s="30"/>
      <c r="AH5" s="34">
        <f>COUNTIF($C5:$AG5,"a")</f>
        <v>24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/>
      <c r="AF6" s="30"/>
      <c r="AG6" s="30"/>
      <c r="AH6" s="34">
        <f t="shared" ref="AH6:AH69" si="0">COUNTIF($C6:$AG6,"a")</f>
        <v>24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2">
    <mergeCell ref="M2:R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  <mergeCell ref="AH3:AH4"/>
    <mergeCell ref="AI3:AI4"/>
  </mergeCells>
  <conditionalFormatting sqref="C5:AG599 A12:AG12">
    <cfRule type="expression" dxfId="9449" priority="751">
      <formula>IF(AND($A5&lt;&gt;0,WEEKDAY($B$1-1+A$4,1)=6),1,0)</formula>
    </cfRule>
  </conditionalFormatting>
  <conditionalFormatting sqref="C5:AG599 A12:AJ12">
    <cfRule type="expression" dxfId="9448" priority="747">
      <formula>IF($A5&lt;&gt;0,1,0)</formula>
    </cfRule>
  </conditionalFormatting>
  <conditionalFormatting sqref="A5:B599">
    <cfRule type="expression" dxfId="9447" priority="746">
      <formula>IF($A5&lt;&gt;0,1,0)</formula>
    </cfRule>
  </conditionalFormatting>
  <conditionalFormatting sqref="AH5:AJ599">
    <cfRule type="expression" dxfId="9446" priority="745">
      <formula>IF($A5&lt;&gt;0,1,0)</formula>
    </cfRule>
  </conditionalFormatting>
  <conditionalFormatting sqref="AH5:AJ5">
    <cfRule type="expression" dxfId="9445" priority="740">
      <formula>IF($A5&lt;&gt;0,1,0)</formula>
    </cfRule>
  </conditionalFormatting>
  <conditionalFormatting sqref="AH12:AJ12 AH5:AJ5">
    <cfRule type="expression" dxfId="9444" priority="759">
      <formula>IF(AND($A5&lt;&gt;0,WEEKDAY($B$1-1+AH$3,1)=6),1,0)</formula>
    </cfRule>
  </conditionalFormatting>
  <conditionalFormatting sqref="C5:AG100">
    <cfRule type="expression" dxfId="9443" priority="739">
      <formula>IF(AND($A5&lt;&gt;0,WEEKDAY($B$1-1+C$4,1)=6),1,0)</formula>
    </cfRule>
  </conditionalFormatting>
  <conditionalFormatting sqref="C5:AG100">
    <cfRule type="expression" dxfId="9442" priority="735">
      <formula>IF($A5&lt;&gt;0,1,0)</formula>
    </cfRule>
  </conditionalFormatting>
  <conditionalFormatting sqref="AH5:AT100">
    <cfRule type="expression" dxfId="9441" priority="734">
      <formula>IF($A5&lt;&gt;0,1,0)</formula>
    </cfRule>
  </conditionalFormatting>
  <conditionalFormatting sqref="AH12:AJ12">
    <cfRule type="expression" dxfId="9440" priority="733">
      <formula>IF(AND($A12&lt;&gt;0,WEEKDAY($B$1-1+AH$4,1)=6),1,0)</formula>
    </cfRule>
  </conditionalFormatting>
  <conditionalFormatting sqref="AH12:AJ12">
    <cfRule type="expression" dxfId="9439" priority="729">
      <formula>IF($A12&lt;&gt;0,1,0)</formula>
    </cfRule>
  </conditionalFormatting>
  <conditionalFormatting sqref="AH2:AI3 AJ2:AK4 AL2:AT3">
    <cfRule type="cellIs" dxfId="9438" priority="724" operator="equal">
      <formula>"E"</formula>
    </cfRule>
    <cfRule type="cellIs" dxfId="9437" priority="725" operator="equal">
      <formula>"D"</formula>
    </cfRule>
    <cfRule type="cellIs" dxfId="9436" priority="726" operator="equal">
      <formula>"C"</formula>
    </cfRule>
    <cfRule type="cellIs" dxfId="9435" priority="727" operator="equal">
      <formula>"B"</formula>
    </cfRule>
    <cfRule type="cellIs" dxfId="9434" priority="728" operator="equal">
      <formula>"A"</formula>
    </cfRule>
  </conditionalFormatting>
  <conditionalFormatting sqref="AH2:AI3 AJ2:AK4 AL2:AT3">
    <cfRule type="cellIs" dxfId="9433" priority="716" operator="equal">
      <formula>"M"</formula>
    </cfRule>
    <cfRule type="cellIs" dxfId="9432" priority="717" operator="equal">
      <formula>"L"</formula>
    </cfRule>
    <cfRule type="cellIs" dxfId="9431" priority="718" operator="equal">
      <formula>"K"</formula>
    </cfRule>
    <cfRule type="cellIs" dxfId="9430" priority="719" operator="equal">
      <formula>"J"</formula>
    </cfRule>
    <cfRule type="cellIs" dxfId="9429" priority="720" operator="equal">
      <formula>"I"</formula>
    </cfRule>
    <cfRule type="cellIs" dxfId="9428" priority="721" operator="equal">
      <formula>"H"</formula>
    </cfRule>
    <cfRule type="cellIs" dxfId="9427" priority="722" operator="equal">
      <formula>"G"</formula>
    </cfRule>
    <cfRule type="cellIs" dxfId="9426" priority="723" operator="equal">
      <formula>"F"</formula>
    </cfRule>
  </conditionalFormatting>
  <conditionalFormatting sqref="AP1:AS1">
    <cfRule type="cellIs" dxfId="9425" priority="711" operator="equal">
      <formula>"E"</formula>
    </cfRule>
    <cfRule type="cellIs" dxfId="9424" priority="712" operator="equal">
      <formula>"D"</formula>
    </cfRule>
    <cfRule type="cellIs" dxfId="9423" priority="713" operator="equal">
      <formula>"C"</formula>
    </cfRule>
    <cfRule type="cellIs" dxfId="9422" priority="714" operator="equal">
      <formula>"B"</formula>
    </cfRule>
    <cfRule type="cellIs" dxfId="9421" priority="715" operator="equal">
      <formula>"A"</formula>
    </cfRule>
  </conditionalFormatting>
  <conditionalFormatting sqref="AP1:AS1">
    <cfRule type="cellIs" dxfId="9420" priority="703" operator="equal">
      <formula>"M"</formula>
    </cfRule>
    <cfRule type="cellIs" dxfId="9419" priority="704" operator="equal">
      <formula>"L"</formula>
    </cfRule>
    <cfRule type="cellIs" dxfId="9418" priority="705" operator="equal">
      <formula>"K"</formula>
    </cfRule>
    <cfRule type="cellIs" dxfId="9417" priority="706" operator="equal">
      <formula>"J"</formula>
    </cfRule>
    <cfRule type="cellIs" dxfId="9416" priority="707" operator="equal">
      <formula>"I"</formula>
    </cfRule>
    <cfRule type="cellIs" dxfId="9415" priority="708" operator="equal">
      <formula>"H"</formula>
    </cfRule>
    <cfRule type="cellIs" dxfId="9414" priority="709" operator="equal">
      <formula>"G"</formula>
    </cfRule>
    <cfRule type="cellIs" dxfId="9413" priority="710" operator="equal">
      <formula>"F"</formula>
    </cfRule>
  </conditionalFormatting>
  <conditionalFormatting sqref="C5:AG600">
    <cfRule type="expression" dxfId="9412" priority="702">
      <formula>IF(AND($A5&lt;&gt;0,WEEKDAY($B$1-1+C$4,1)=6),1,0)</formula>
    </cfRule>
  </conditionalFormatting>
  <conditionalFormatting sqref="C5:AG600">
    <cfRule type="expression" dxfId="9411" priority="701">
      <formula>IF($A5&lt;&gt;0,1,0)</formula>
    </cfRule>
  </conditionalFormatting>
  <conditionalFormatting sqref="A5:B600">
    <cfRule type="expression" dxfId="9410" priority="700">
      <formula>IF($A5&lt;&gt;0,1,0)</formula>
    </cfRule>
  </conditionalFormatting>
  <conditionalFormatting sqref="AH5:AJ600">
    <cfRule type="expression" dxfId="9409" priority="699">
      <formula>IF($A5&lt;&gt;0,1,0)</formula>
    </cfRule>
  </conditionalFormatting>
  <conditionalFormatting sqref="C5:AG100">
    <cfRule type="expression" dxfId="9408" priority="698">
      <formula>IF(AND($A5&lt;&gt;0,WEEKDAY($B$1-1+C$4,1)=6),1,0)</formula>
    </cfRule>
  </conditionalFormatting>
  <conditionalFormatting sqref="C5:AG100">
    <cfRule type="expression" dxfId="9407" priority="697">
      <formula>IF($A5&lt;&gt;0,1,0)</formula>
    </cfRule>
  </conditionalFormatting>
  <conditionalFormatting sqref="AH5:AT100">
    <cfRule type="expression" dxfId="9406" priority="696">
      <formula>IF($A5&lt;&gt;0,1,0)</formula>
    </cfRule>
  </conditionalFormatting>
  <conditionalFormatting sqref="AH12:AJ12">
    <cfRule type="expression" dxfId="9405" priority="695">
      <formula>IF(AND($A12&lt;&gt;0,WEEKDAY($B$1-1+AH$4,1)=6),1,0)</formula>
    </cfRule>
  </conditionalFormatting>
  <conditionalFormatting sqref="AH12:AJ12">
    <cfRule type="expression" dxfId="9404" priority="694">
      <formula>IF($A12&lt;&gt;0,1,0)</formula>
    </cfRule>
  </conditionalFormatting>
  <conditionalFormatting sqref="AU1:XFD1048576 AH5:AI1048576 AH1:AI3 AJ1:AK1048576 AL1:AT3 AL5:AT1048576 A1:AG1048576">
    <cfRule type="cellIs" dxfId="9403" priority="689" operator="equal">
      <formula>"E"</formula>
    </cfRule>
    <cfRule type="cellIs" dxfId="9402" priority="690" operator="equal">
      <formula>"D"</formula>
    </cfRule>
    <cfRule type="cellIs" dxfId="9401" priority="691" operator="equal">
      <formula>"C"</formula>
    </cfRule>
    <cfRule type="cellIs" dxfId="9400" priority="692" operator="equal">
      <formula>"B"</formula>
    </cfRule>
    <cfRule type="cellIs" dxfId="9399" priority="693" operator="equal">
      <formula>"A"</formula>
    </cfRule>
  </conditionalFormatting>
  <conditionalFormatting sqref="AU1:XFD1048576 AH5:AI1048576 AH1:AI3 AJ1:AK1048576 AL1:AT3 AL5:AT1048576 A1:AG1048576">
    <cfRule type="cellIs" dxfId="9398" priority="681" stopIfTrue="1" operator="equal">
      <formula>"M"</formula>
    </cfRule>
    <cfRule type="cellIs" dxfId="9397" priority="682" stopIfTrue="1" operator="equal">
      <formula>"L"</formula>
    </cfRule>
    <cfRule type="cellIs" dxfId="9396" priority="683" stopIfTrue="1" operator="equal">
      <formula>"K"</formula>
    </cfRule>
    <cfRule type="cellIs" dxfId="9395" priority="684" stopIfTrue="1" operator="equal">
      <formula>"J"</formula>
    </cfRule>
    <cfRule type="cellIs" dxfId="9394" priority="685" operator="equal">
      <formula>"I"</formula>
    </cfRule>
    <cfRule type="cellIs" dxfId="9393" priority="686" operator="equal">
      <formula>"H"</formula>
    </cfRule>
    <cfRule type="cellIs" dxfId="9392" priority="687" operator="equal">
      <formula>"G"</formula>
    </cfRule>
    <cfRule type="cellIs" dxfId="9391" priority="688" operator="equal">
      <formula>"F"</formula>
    </cfRule>
  </conditionalFormatting>
  <conditionalFormatting sqref="C5:AF5">
    <cfRule type="expression" dxfId="9390" priority="680">
      <formula>IF(AND($A5&lt;&gt;0,WEEKDAY($B$1-1+C$4,1)=6),1,0)</formula>
    </cfRule>
  </conditionalFormatting>
  <conditionalFormatting sqref="C5:AF5">
    <cfRule type="expression" dxfId="9389" priority="679">
      <formula>IF($A5&lt;&gt;0,1,0)</formula>
    </cfRule>
  </conditionalFormatting>
  <conditionalFormatting sqref="C5:AF5">
    <cfRule type="expression" dxfId="9388" priority="678">
      <formula>IF(AND($A5&lt;&gt;0,WEEKDAY($B$1-1+C$4,1)=6),1,0)</formula>
    </cfRule>
  </conditionalFormatting>
  <conditionalFormatting sqref="C5:AF5">
    <cfRule type="expression" dxfId="9387" priority="677">
      <formula>IF($A5&lt;&gt;0,1,0)</formula>
    </cfRule>
  </conditionalFormatting>
  <conditionalFormatting sqref="C5:AF5">
    <cfRule type="expression" dxfId="9386" priority="676">
      <formula>IF(AND($A5&lt;&gt;0,WEEKDAY($B$1-1+C$4,1)=6),1,0)</formula>
    </cfRule>
  </conditionalFormatting>
  <conditionalFormatting sqref="C5:AF5">
    <cfRule type="expression" dxfId="9385" priority="675">
      <formula>IF($A5&lt;&gt;0,1,0)</formula>
    </cfRule>
  </conditionalFormatting>
  <conditionalFormatting sqref="C5:AF5">
    <cfRule type="cellIs" dxfId="9384" priority="670" operator="equal">
      <formula>"E"</formula>
    </cfRule>
    <cfRule type="cellIs" dxfId="9383" priority="671" operator="equal">
      <formula>"D"</formula>
    </cfRule>
    <cfRule type="cellIs" dxfId="9382" priority="672" operator="equal">
      <formula>"C"</formula>
    </cfRule>
    <cfRule type="cellIs" dxfId="9381" priority="673" operator="equal">
      <formula>"B"</formula>
    </cfRule>
    <cfRule type="cellIs" dxfId="9380" priority="674" operator="equal">
      <formula>"A"</formula>
    </cfRule>
  </conditionalFormatting>
  <conditionalFormatting sqref="C5:AF5">
    <cfRule type="cellIs" dxfId="9379" priority="662" stopIfTrue="1" operator="equal">
      <formula>"M"</formula>
    </cfRule>
    <cfRule type="cellIs" dxfId="9378" priority="663" stopIfTrue="1" operator="equal">
      <formula>"L"</formula>
    </cfRule>
    <cfRule type="cellIs" dxfId="9377" priority="664" stopIfTrue="1" operator="equal">
      <formula>"K"</formula>
    </cfRule>
    <cfRule type="cellIs" dxfId="9376" priority="665" stopIfTrue="1" operator="equal">
      <formula>"J"</formula>
    </cfRule>
    <cfRule type="cellIs" dxfId="9375" priority="666" operator="equal">
      <formula>"I"</formula>
    </cfRule>
    <cfRule type="cellIs" dxfId="9374" priority="667" operator="equal">
      <formula>"H"</formula>
    </cfRule>
    <cfRule type="cellIs" dxfId="9373" priority="668" operator="equal">
      <formula>"G"</formula>
    </cfRule>
    <cfRule type="cellIs" dxfId="9372" priority="669" operator="equal">
      <formula>"F"</formula>
    </cfRule>
  </conditionalFormatting>
  <conditionalFormatting sqref="C5:AG6">
    <cfRule type="expression" dxfId="2563" priority="661">
      <formula>IF(AND($A5&lt;&gt;0,WEEKDAY($B$1-1+C$4,1)=6),1,0)</formula>
    </cfRule>
  </conditionalFormatting>
  <conditionalFormatting sqref="C5:AG6">
    <cfRule type="expression" dxfId="2561" priority="660">
      <formula>IF($A5&lt;&gt;0,1,0)</formula>
    </cfRule>
  </conditionalFormatting>
  <conditionalFormatting sqref="C5:AG6">
    <cfRule type="expression" dxfId="2559" priority="659">
      <formula>IF($A5&lt;&gt;0,1,0)</formula>
    </cfRule>
  </conditionalFormatting>
  <conditionalFormatting sqref="C5:AG6">
    <cfRule type="expression" dxfId="2557" priority="658">
      <formula>IF(AND($A5&lt;&gt;0,WEEKDAY($B$1-1+C$4,1)=6),1,0)</formula>
    </cfRule>
  </conditionalFormatting>
  <conditionalFormatting sqref="C5:AG6">
    <cfRule type="expression" dxfId="2555" priority="657">
      <formula>IF($A5&lt;&gt;0,1,0)</formula>
    </cfRule>
  </conditionalFormatting>
  <conditionalFormatting sqref="C5:AG6">
    <cfRule type="expression" dxfId="2553" priority="656">
      <formula>IF(AND($A5&lt;&gt;0,WEEKDAY($B$1-1+C$4,1)=6),1,0)</formula>
    </cfRule>
  </conditionalFormatting>
  <conditionalFormatting sqref="C5:AG6">
    <cfRule type="expression" dxfId="2551" priority="655">
      <formula>IF($A5&lt;&gt;0,1,0)</formula>
    </cfRule>
  </conditionalFormatting>
  <conditionalFormatting sqref="C5:AG6">
    <cfRule type="cellIs" dxfId="2549" priority="650" operator="equal">
      <formula>"E"</formula>
    </cfRule>
    <cfRule type="cellIs" dxfId="2548" priority="651" operator="equal">
      <formula>"D"</formula>
    </cfRule>
    <cfRule type="cellIs" dxfId="2547" priority="652" operator="equal">
      <formula>"C"</formula>
    </cfRule>
    <cfRule type="cellIs" dxfId="2546" priority="653" operator="equal">
      <formula>"B"</formula>
    </cfRule>
    <cfRule type="cellIs" dxfId="2545" priority="654" operator="equal">
      <formula>"A"</formula>
    </cfRule>
  </conditionalFormatting>
  <conditionalFormatting sqref="C5:AG6">
    <cfRule type="cellIs" dxfId="2539" priority="642" stopIfTrue="1" operator="equal">
      <formula>"M"</formula>
    </cfRule>
    <cfRule type="cellIs" dxfId="2538" priority="643" stopIfTrue="1" operator="equal">
      <formula>"L"</formula>
    </cfRule>
    <cfRule type="cellIs" dxfId="2537" priority="644" stopIfTrue="1" operator="equal">
      <formula>"K"</formula>
    </cfRule>
    <cfRule type="cellIs" dxfId="2536" priority="645" stopIfTrue="1" operator="equal">
      <formula>"J"</formula>
    </cfRule>
    <cfRule type="cellIs" dxfId="2535" priority="646" operator="equal">
      <formula>"I"</formula>
    </cfRule>
    <cfRule type="cellIs" dxfId="2534" priority="647" operator="equal">
      <formula>"H"</formula>
    </cfRule>
    <cfRule type="cellIs" dxfId="2533" priority="648" operator="equal">
      <formula>"G"</formula>
    </cfRule>
    <cfRule type="cellIs" dxfId="2532" priority="649" operator="equal">
      <formula>"F"</formula>
    </cfRule>
  </conditionalFormatting>
  <conditionalFormatting sqref="C5:AD5">
    <cfRule type="expression" dxfId="2523" priority="641">
      <formula>IF(AND($A5&lt;&gt;0,WEEKDAY($B$1-1+C$4,1)=6),1,0)</formula>
    </cfRule>
  </conditionalFormatting>
  <conditionalFormatting sqref="C5:AD5">
    <cfRule type="expression" dxfId="2521" priority="640">
      <formula>IF($A5&lt;&gt;0,1,0)</formula>
    </cfRule>
  </conditionalFormatting>
  <conditionalFormatting sqref="C5:AD5">
    <cfRule type="expression" dxfId="2519" priority="639">
      <formula>IF(AND($A5&lt;&gt;0,WEEKDAY($B$1-1+C$4,1)=6),1,0)</formula>
    </cfRule>
  </conditionalFormatting>
  <conditionalFormatting sqref="C5:AD5">
    <cfRule type="expression" dxfId="2517" priority="638">
      <formula>IF($A5&lt;&gt;0,1,0)</formula>
    </cfRule>
  </conditionalFormatting>
  <conditionalFormatting sqref="C5:AD5">
    <cfRule type="expression" dxfId="2515" priority="637">
      <formula>IF(AND($A5&lt;&gt;0,WEEKDAY($B$1-1+C$4,1)=6),1,0)</formula>
    </cfRule>
  </conditionalFormatting>
  <conditionalFormatting sqref="C5:AD5">
    <cfRule type="expression" dxfId="2513" priority="636">
      <formula>IF($A5&lt;&gt;0,1,0)</formula>
    </cfRule>
  </conditionalFormatting>
  <conditionalFormatting sqref="C5:AD5">
    <cfRule type="expression" dxfId="2511" priority="635">
      <formula>IF(AND($A5&lt;&gt;0,WEEKDAY($B$1-1+C$4,1)=6),1,0)</formula>
    </cfRule>
  </conditionalFormatting>
  <conditionalFormatting sqref="C5:AD5">
    <cfRule type="expression" dxfId="2509" priority="634">
      <formula>IF($A5&lt;&gt;0,1,0)</formula>
    </cfRule>
  </conditionalFormatting>
  <conditionalFormatting sqref="C5:AD5">
    <cfRule type="cellIs" dxfId="2507" priority="629" operator="equal">
      <formula>"E"</formula>
    </cfRule>
    <cfRule type="cellIs" dxfId="2506" priority="630" operator="equal">
      <formula>"D"</formula>
    </cfRule>
    <cfRule type="cellIs" dxfId="2505" priority="631" operator="equal">
      <formula>"C"</formula>
    </cfRule>
    <cfRule type="cellIs" dxfId="2504" priority="632" operator="equal">
      <formula>"B"</formula>
    </cfRule>
    <cfRule type="cellIs" dxfId="2503" priority="633" operator="equal">
      <formula>"A"</formula>
    </cfRule>
  </conditionalFormatting>
  <conditionalFormatting sqref="C5:AD5">
    <cfRule type="cellIs" dxfId="2497" priority="621" stopIfTrue="1" operator="equal">
      <formula>"M"</formula>
    </cfRule>
    <cfRule type="cellIs" dxfId="2496" priority="622" stopIfTrue="1" operator="equal">
      <formula>"L"</formula>
    </cfRule>
    <cfRule type="cellIs" dxfId="2495" priority="623" stopIfTrue="1" operator="equal">
      <formula>"K"</formula>
    </cfRule>
    <cfRule type="cellIs" dxfId="2494" priority="624" stopIfTrue="1" operator="equal">
      <formula>"J"</formula>
    </cfRule>
    <cfRule type="cellIs" dxfId="2493" priority="625" operator="equal">
      <formula>"I"</formula>
    </cfRule>
    <cfRule type="cellIs" dxfId="2492" priority="626" operator="equal">
      <formula>"H"</formula>
    </cfRule>
    <cfRule type="cellIs" dxfId="2491" priority="627" operator="equal">
      <formula>"G"</formula>
    </cfRule>
    <cfRule type="cellIs" dxfId="2490" priority="628" operator="equal">
      <formula>"F"</formula>
    </cfRule>
  </conditionalFormatting>
  <conditionalFormatting sqref="C5:AD5">
    <cfRule type="expression" dxfId="2481" priority="620">
      <formula>IF(AND($A5&lt;&gt;0,WEEKDAY($B$1-1+C$4,1)=6),1,0)</formula>
    </cfRule>
  </conditionalFormatting>
  <conditionalFormatting sqref="C5:AD5">
    <cfRule type="expression" dxfId="2479" priority="619">
      <formula>IF($A5&lt;&gt;0,1,0)</formula>
    </cfRule>
  </conditionalFormatting>
  <conditionalFormatting sqref="C5:AD5">
    <cfRule type="expression" dxfId="2477" priority="618">
      <formula>IF(AND($A5&lt;&gt;0,WEEKDAY($B$1-1+C$4,1)=6),1,0)</formula>
    </cfRule>
  </conditionalFormatting>
  <conditionalFormatting sqref="C5:AD5">
    <cfRule type="expression" dxfId="2475" priority="617">
      <formula>IF($A5&lt;&gt;0,1,0)</formula>
    </cfRule>
  </conditionalFormatting>
  <conditionalFormatting sqref="C5:AD5">
    <cfRule type="expression" dxfId="2473" priority="616">
      <formula>IF(AND($A5&lt;&gt;0,WEEKDAY($B$1-1+C$4,1)=6),1,0)</formula>
    </cfRule>
  </conditionalFormatting>
  <conditionalFormatting sqref="C5:AD5">
    <cfRule type="expression" dxfId="2471" priority="615">
      <formula>IF($A5&lt;&gt;0,1,0)</formula>
    </cfRule>
  </conditionalFormatting>
  <conditionalFormatting sqref="C5:AD5">
    <cfRule type="cellIs" dxfId="2469" priority="610" operator="equal">
      <formula>"E"</formula>
    </cfRule>
    <cfRule type="cellIs" dxfId="2468" priority="611" operator="equal">
      <formula>"D"</formula>
    </cfRule>
    <cfRule type="cellIs" dxfId="2467" priority="612" operator="equal">
      <formula>"C"</formula>
    </cfRule>
    <cfRule type="cellIs" dxfId="2466" priority="613" operator="equal">
      <formula>"B"</formula>
    </cfRule>
    <cfRule type="cellIs" dxfId="2465" priority="614" operator="equal">
      <formula>"A"</formula>
    </cfRule>
  </conditionalFormatting>
  <conditionalFormatting sqref="C5:AD5">
    <cfRule type="cellIs" dxfId="2459" priority="602" stopIfTrue="1" operator="equal">
      <formula>"M"</formula>
    </cfRule>
    <cfRule type="cellIs" dxfId="2458" priority="603" stopIfTrue="1" operator="equal">
      <formula>"L"</formula>
    </cfRule>
    <cfRule type="cellIs" dxfId="2457" priority="604" stopIfTrue="1" operator="equal">
      <formula>"K"</formula>
    </cfRule>
    <cfRule type="cellIs" dxfId="2456" priority="605" stopIfTrue="1" operator="equal">
      <formula>"J"</formula>
    </cfRule>
    <cfRule type="cellIs" dxfId="2455" priority="606" operator="equal">
      <formula>"I"</formula>
    </cfRule>
    <cfRule type="cellIs" dxfId="2454" priority="607" operator="equal">
      <formula>"H"</formula>
    </cfRule>
    <cfRule type="cellIs" dxfId="2453" priority="608" operator="equal">
      <formula>"G"</formula>
    </cfRule>
    <cfRule type="cellIs" dxfId="2452" priority="609" operator="equal">
      <formula>"F"</formula>
    </cfRule>
  </conditionalFormatting>
  <conditionalFormatting sqref="C5:AF6">
    <cfRule type="expression" dxfId="2443" priority="601">
      <formula>IF(AND($A5&lt;&gt;0,WEEKDAY($B$1-1+C$4,1)=6),1,0)</formula>
    </cfRule>
  </conditionalFormatting>
  <conditionalFormatting sqref="C5:AF6">
    <cfRule type="expression" dxfId="2441" priority="600">
      <formula>IF($A5&lt;&gt;0,1,0)</formula>
    </cfRule>
  </conditionalFormatting>
  <conditionalFormatting sqref="C5:O6">
    <cfRule type="expression" dxfId="2439" priority="599">
      <formula>IF(AND($A5&lt;&gt;0,WEEKDAY($B$1-1+C$4,1)=6),1,0)</formula>
    </cfRule>
  </conditionalFormatting>
  <conditionalFormatting sqref="C5:AF6">
    <cfRule type="expression" dxfId="2437" priority="598">
      <formula>IF($A5&lt;&gt;0,1,0)</formula>
    </cfRule>
  </conditionalFormatting>
  <conditionalFormatting sqref="C5:AF6">
    <cfRule type="expression" dxfId="2435" priority="597">
      <formula>IF(AND($A5&lt;&gt;0,WEEKDAY($B$1-1+C$4,1)=6),1,0)</formula>
    </cfRule>
  </conditionalFormatting>
  <conditionalFormatting sqref="C5:AF6">
    <cfRule type="expression" dxfId="2433" priority="596">
      <formula>IF($A5&lt;&gt;0,1,0)</formula>
    </cfRule>
  </conditionalFormatting>
  <conditionalFormatting sqref="C5:AF6">
    <cfRule type="expression" dxfId="2431" priority="595">
      <formula>IF(AND($A5&lt;&gt;0,WEEKDAY($B$1-1+C$4,1)=6),1,0)</formula>
    </cfRule>
  </conditionalFormatting>
  <conditionalFormatting sqref="C5:AF6">
    <cfRule type="expression" dxfId="2429" priority="594">
      <formula>IF($A5&lt;&gt;0,1,0)</formula>
    </cfRule>
  </conditionalFormatting>
  <conditionalFormatting sqref="C5:AF6">
    <cfRule type="cellIs" dxfId="2427" priority="589" operator="equal">
      <formula>"E"</formula>
    </cfRule>
    <cfRule type="cellIs" dxfId="2426" priority="590" operator="equal">
      <formula>"D"</formula>
    </cfRule>
    <cfRule type="cellIs" dxfId="2425" priority="591" operator="equal">
      <formula>"C"</formula>
    </cfRule>
    <cfRule type="cellIs" dxfId="2424" priority="592" operator="equal">
      <formula>"B"</formula>
    </cfRule>
    <cfRule type="cellIs" dxfId="2423" priority="593" operator="equal">
      <formula>"A"</formula>
    </cfRule>
  </conditionalFormatting>
  <conditionalFormatting sqref="C5:AF6">
    <cfRule type="cellIs" dxfId="2417" priority="581" stopIfTrue="1" operator="equal">
      <formula>"M"</formula>
    </cfRule>
    <cfRule type="cellIs" dxfId="2416" priority="582" stopIfTrue="1" operator="equal">
      <formula>"L"</formula>
    </cfRule>
    <cfRule type="cellIs" dxfId="2415" priority="583" stopIfTrue="1" operator="equal">
      <formula>"K"</formula>
    </cfRule>
    <cfRule type="cellIs" dxfId="2414" priority="584" stopIfTrue="1" operator="equal">
      <formula>"J"</formula>
    </cfRule>
    <cfRule type="cellIs" dxfId="2413" priority="585" operator="equal">
      <formula>"I"</formula>
    </cfRule>
    <cfRule type="cellIs" dxfId="2412" priority="586" operator="equal">
      <formula>"H"</formula>
    </cfRule>
    <cfRule type="cellIs" dxfId="2411" priority="587" operator="equal">
      <formula>"G"</formula>
    </cfRule>
    <cfRule type="cellIs" dxfId="2410" priority="588" operator="equal">
      <formula>"F"</formula>
    </cfRule>
  </conditionalFormatting>
  <conditionalFormatting sqref="C5:AF5">
    <cfRule type="expression" dxfId="2401" priority="580">
      <formula>IF(AND($A5&lt;&gt;0,WEEKDAY($B$1-1+C$4,1)=6),1,0)</formula>
    </cfRule>
  </conditionalFormatting>
  <conditionalFormatting sqref="C5:AF5">
    <cfRule type="expression" dxfId="2399" priority="579">
      <formula>IF($A5&lt;&gt;0,1,0)</formula>
    </cfRule>
  </conditionalFormatting>
  <conditionalFormatting sqref="C5:AF5">
    <cfRule type="expression" dxfId="2397" priority="578">
      <formula>IF($A5&lt;&gt;0,1,0)</formula>
    </cfRule>
  </conditionalFormatting>
  <conditionalFormatting sqref="C5:AF5">
    <cfRule type="expression" dxfId="2395" priority="577">
      <formula>IF(AND($A5&lt;&gt;0,WEEKDAY($B$1-1+C$4,1)=6),1,0)</formula>
    </cfRule>
  </conditionalFormatting>
  <conditionalFormatting sqref="C5:AF5">
    <cfRule type="expression" dxfId="2393" priority="576">
      <formula>IF($A5&lt;&gt;0,1,0)</formula>
    </cfRule>
  </conditionalFormatting>
  <conditionalFormatting sqref="C5:AF5">
    <cfRule type="expression" dxfId="2391" priority="575">
      <formula>IF(AND($A5&lt;&gt;0,WEEKDAY($B$1-1+C$4,1)=6),1,0)</formula>
    </cfRule>
  </conditionalFormatting>
  <conditionalFormatting sqref="C5:AF5">
    <cfRule type="expression" dxfId="2389" priority="574">
      <formula>IF($A5&lt;&gt;0,1,0)</formula>
    </cfRule>
  </conditionalFormatting>
  <conditionalFormatting sqref="C5:AF5">
    <cfRule type="cellIs" dxfId="2387" priority="569" operator="equal">
      <formula>"E"</formula>
    </cfRule>
    <cfRule type="cellIs" dxfId="2386" priority="570" operator="equal">
      <formula>"D"</formula>
    </cfRule>
    <cfRule type="cellIs" dxfId="2385" priority="571" operator="equal">
      <formula>"C"</formula>
    </cfRule>
    <cfRule type="cellIs" dxfId="2384" priority="572" operator="equal">
      <formula>"B"</formula>
    </cfRule>
    <cfRule type="cellIs" dxfId="2383" priority="573" operator="equal">
      <formula>"A"</formula>
    </cfRule>
  </conditionalFormatting>
  <conditionalFormatting sqref="C5:AF5">
    <cfRule type="cellIs" dxfId="2377" priority="561" stopIfTrue="1" operator="equal">
      <formula>"M"</formula>
    </cfRule>
    <cfRule type="cellIs" dxfId="2376" priority="562" stopIfTrue="1" operator="equal">
      <formula>"L"</formula>
    </cfRule>
    <cfRule type="cellIs" dxfId="2375" priority="563" stopIfTrue="1" operator="equal">
      <formula>"K"</formula>
    </cfRule>
    <cfRule type="cellIs" dxfId="2374" priority="564" stopIfTrue="1" operator="equal">
      <formula>"J"</formula>
    </cfRule>
    <cfRule type="cellIs" dxfId="2373" priority="565" operator="equal">
      <formula>"I"</formula>
    </cfRule>
    <cfRule type="cellIs" dxfId="2372" priority="566" operator="equal">
      <formula>"H"</formula>
    </cfRule>
    <cfRule type="cellIs" dxfId="2371" priority="567" operator="equal">
      <formula>"G"</formula>
    </cfRule>
    <cfRule type="cellIs" dxfId="2370" priority="568" operator="equal">
      <formula>"F"</formula>
    </cfRule>
  </conditionalFormatting>
  <conditionalFormatting sqref="C5:AD5">
    <cfRule type="expression" dxfId="2361" priority="560">
      <formula>IF(AND($A5&lt;&gt;0,WEEKDAY($B$1-1+C$4,1)=6),1,0)</formula>
    </cfRule>
  </conditionalFormatting>
  <conditionalFormatting sqref="C5:AD5">
    <cfRule type="expression" dxfId="2359" priority="559">
      <formula>IF($A5&lt;&gt;0,1,0)</formula>
    </cfRule>
  </conditionalFormatting>
  <conditionalFormatting sqref="C5:AD5">
    <cfRule type="expression" dxfId="2357" priority="558">
      <formula>IF(AND($A5&lt;&gt;0,WEEKDAY($B$1-1+C$4,1)=6),1,0)</formula>
    </cfRule>
  </conditionalFormatting>
  <conditionalFormatting sqref="C5:AD5">
    <cfRule type="expression" dxfId="2355" priority="557">
      <formula>IF($A5&lt;&gt;0,1,0)</formula>
    </cfRule>
  </conditionalFormatting>
  <conditionalFormatting sqref="C5:AD5">
    <cfRule type="expression" dxfId="2353" priority="556">
      <formula>IF(AND($A5&lt;&gt;0,WEEKDAY($B$1-1+C$4,1)=6),1,0)</formula>
    </cfRule>
  </conditionalFormatting>
  <conditionalFormatting sqref="C5:AD5">
    <cfRule type="expression" dxfId="2351" priority="555">
      <formula>IF($A5&lt;&gt;0,1,0)</formula>
    </cfRule>
  </conditionalFormatting>
  <conditionalFormatting sqref="C5:AD5">
    <cfRule type="expression" dxfId="2349" priority="554">
      <formula>IF(AND($A5&lt;&gt;0,WEEKDAY($B$1-1+C$4,1)=6),1,0)</formula>
    </cfRule>
  </conditionalFormatting>
  <conditionalFormatting sqref="C5:AD5">
    <cfRule type="expression" dxfId="2347" priority="553">
      <formula>IF($A5&lt;&gt;0,1,0)</formula>
    </cfRule>
  </conditionalFormatting>
  <conditionalFormatting sqref="C5:AD5">
    <cfRule type="cellIs" dxfId="2345" priority="548" operator="equal">
      <formula>"E"</formula>
    </cfRule>
    <cfRule type="cellIs" dxfId="2344" priority="549" operator="equal">
      <formula>"D"</formula>
    </cfRule>
    <cfRule type="cellIs" dxfId="2343" priority="550" operator="equal">
      <formula>"C"</formula>
    </cfRule>
    <cfRule type="cellIs" dxfId="2342" priority="551" operator="equal">
      <formula>"B"</formula>
    </cfRule>
    <cfRule type="cellIs" dxfId="2341" priority="552" operator="equal">
      <formula>"A"</formula>
    </cfRule>
  </conditionalFormatting>
  <conditionalFormatting sqref="C5:AD5">
    <cfRule type="cellIs" dxfId="2335" priority="540" stopIfTrue="1" operator="equal">
      <formula>"M"</formula>
    </cfRule>
    <cfRule type="cellIs" dxfId="2334" priority="541" stopIfTrue="1" operator="equal">
      <formula>"L"</formula>
    </cfRule>
    <cfRule type="cellIs" dxfId="2333" priority="542" stopIfTrue="1" operator="equal">
      <formula>"K"</formula>
    </cfRule>
    <cfRule type="cellIs" dxfId="2332" priority="543" stopIfTrue="1" operator="equal">
      <formula>"J"</formula>
    </cfRule>
    <cfRule type="cellIs" dxfId="2331" priority="544" operator="equal">
      <formula>"I"</formula>
    </cfRule>
    <cfRule type="cellIs" dxfId="2330" priority="545" operator="equal">
      <formula>"H"</formula>
    </cfRule>
    <cfRule type="cellIs" dxfId="2329" priority="546" operator="equal">
      <formula>"G"</formula>
    </cfRule>
    <cfRule type="cellIs" dxfId="2328" priority="547" operator="equal">
      <formula>"F"</formula>
    </cfRule>
  </conditionalFormatting>
  <conditionalFormatting sqref="C5:AD5">
    <cfRule type="expression" dxfId="2319" priority="539">
      <formula>IF(AND($A5&lt;&gt;0,WEEKDAY($B$1-1+C$4,1)=6),1,0)</formula>
    </cfRule>
  </conditionalFormatting>
  <conditionalFormatting sqref="C5:AD5">
    <cfRule type="expression" dxfId="2317" priority="538">
      <formula>IF($A5&lt;&gt;0,1,0)</formula>
    </cfRule>
  </conditionalFormatting>
  <conditionalFormatting sqref="C5:AD5">
    <cfRule type="expression" dxfId="2315" priority="537">
      <formula>IF(AND($A5&lt;&gt;0,WEEKDAY($B$1-1+C$4,1)=6),1,0)</formula>
    </cfRule>
  </conditionalFormatting>
  <conditionalFormatting sqref="C5:AD5">
    <cfRule type="expression" dxfId="2313" priority="536">
      <formula>IF($A5&lt;&gt;0,1,0)</formula>
    </cfRule>
  </conditionalFormatting>
  <conditionalFormatting sqref="C5:AD5">
    <cfRule type="expression" dxfId="2311" priority="535">
      <formula>IF(AND($A5&lt;&gt;0,WEEKDAY($B$1-1+C$4,1)=6),1,0)</formula>
    </cfRule>
  </conditionalFormatting>
  <conditionalFormatting sqref="C5:AD5">
    <cfRule type="expression" dxfId="2309" priority="534">
      <formula>IF($A5&lt;&gt;0,1,0)</formula>
    </cfRule>
  </conditionalFormatting>
  <conditionalFormatting sqref="C5:AD5">
    <cfRule type="cellIs" dxfId="2307" priority="529" operator="equal">
      <formula>"E"</formula>
    </cfRule>
    <cfRule type="cellIs" dxfId="2306" priority="530" operator="equal">
      <formula>"D"</formula>
    </cfRule>
    <cfRule type="cellIs" dxfId="2305" priority="531" operator="equal">
      <formula>"C"</formula>
    </cfRule>
    <cfRule type="cellIs" dxfId="2304" priority="532" operator="equal">
      <formula>"B"</formula>
    </cfRule>
    <cfRule type="cellIs" dxfId="2303" priority="533" operator="equal">
      <formula>"A"</formula>
    </cfRule>
  </conditionalFormatting>
  <conditionalFormatting sqref="C5:AD5">
    <cfRule type="cellIs" dxfId="2297" priority="521" stopIfTrue="1" operator="equal">
      <formula>"M"</formula>
    </cfRule>
    <cfRule type="cellIs" dxfId="2296" priority="522" stopIfTrue="1" operator="equal">
      <formula>"L"</formula>
    </cfRule>
    <cfRule type="cellIs" dxfId="2295" priority="523" stopIfTrue="1" operator="equal">
      <formula>"K"</formula>
    </cfRule>
    <cfRule type="cellIs" dxfId="2294" priority="524" stopIfTrue="1" operator="equal">
      <formula>"J"</formula>
    </cfRule>
    <cfRule type="cellIs" dxfId="2293" priority="525" operator="equal">
      <formula>"I"</formula>
    </cfRule>
    <cfRule type="cellIs" dxfId="2292" priority="526" operator="equal">
      <formula>"H"</formula>
    </cfRule>
    <cfRule type="cellIs" dxfId="2291" priority="527" operator="equal">
      <formula>"G"</formula>
    </cfRule>
    <cfRule type="cellIs" dxfId="2290" priority="528" operator="equal">
      <formula>"F"</formula>
    </cfRule>
  </conditionalFormatting>
  <conditionalFormatting sqref="C5:AF6">
    <cfRule type="expression" dxfId="2281" priority="520">
      <formula>IF(AND($A5&lt;&gt;0,WEEKDAY($B$1-1+C$4,1)=6),1,0)</formula>
    </cfRule>
  </conditionalFormatting>
  <conditionalFormatting sqref="C5:AF6">
    <cfRule type="expression" dxfId="2279" priority="519">
      <formula>IF($A5&lt;&gt;0,1,0)</formula>
    </cfRule>
  </conditionalFormatting>
  <conditionalFormatting sqref="C5:O6">
    <cfRule type="expression" dxfId="2277" priority="518">
      <formula>IF(AND($A5&lt;&gt;0,WEEKDAY($B$1-1+C$4,1)=6),1,0)</formula>
    </cfRule>
  </conditionalFormatting>
  <conditionalFormatting sqref="C5:AF6">
    <cfRule type="expression" dxfId="2275" priority="517">
      <formula>IF($A5&lt;&gt;0,1,0)</formula>
    </cfRule>
  </conditionalFormatting>
  <conditionalFormatting sqref="C5:AF6">
    <cfRule type="expression" dxfId="2273" priority="516">
      <formula>IF(AND($A5&lt;&gt;0,WEEKDAY($B$1-1+C$4,1)=6),1,0)</formula>
    </cfRule>
  </conditionalFormatting>
  <conditionalFormatting sqref="C5:AF6">
    <cfRule type="expression" dxfId="2271" priority="515">
      <formula>IF($A5&lt;&gt;0,1,0)</formula>
    </cfRule>
  </conditionalFormatting>
  <conditionalFormatting sqref="C5:AF6">
    <cfRule type="expression" dxfId="2269" priority="514">
      <formula>IF(AND($A5&lt;&gt;0,WEEKDAY($B$1-1+C$4,1)=6),1,0)</formula>
    </cfRule>
  </conditionalFormatting>
  <conditionalFormatting sqref="C5:AF6">
    <cfRule type="expression" dxfId="2267" priority="513">
      <formula>IF($A5&lt;&gt;0,1,0)</formula>
    </cfRule>
  </conditionalFormatting>
  <conditionalFormatting sqref="C5:AF6">
    <cfRule type="cellIs" dxfId="2265" priority="508" operator="equal">
      <formula>"E"</formula>
    </cfRule>
    <cfRule type="cellIs" dxfId="2264" priority="509" operator="equal">
      <formula>"D"</formula>
    </cfRule>
    <cfRule type="cellIs" dxfId="2263" priority="510" operator="equal">
      <formula>"C"</formula>
    </cfRule>
    <cfRule type="cellIs" dxfId="2262" priority="511" operator="equal">
      <formula>"B"</formula>
    </cfRule>
    <cfRule type="cellIs" dxfId="2261" priority="512" operator="equal">
      <formula>"A"</formula>
    </cfRule>
  </conditionalFormatting>
  <conditionalFormatting sqref="C5:AF6">
    <cfRule type="cellIs" dxfId="2255" priority="500" stopIfTrue="1" operator="equal">
      <formula>"M"</formula>
    </cfRule>
    <cfRule type="cellIs" dxfId="2254" priority="501" stopIfTrue="1" operator="equal">
      <formula>"L"</formula>
    </cfRule>
    <cfRule type="cellIs" dxfId="2253" priority="502" stopIfTrue="1" operator="equal">
      <formula>"K"</formula>
    </cfRule>
    <cfRule type="cellIs" dxfId="2252" priority="503" stopIfTrue="1" operator="equal">
      <formula>"J"</formula>
    </cfRule>
    <cfRule type="cellIs" dxfId="2251" priority="504" operator="equal">
      <formula>"I"</formula>
    </cfRule>
    <cfRule type="cellIs" dxfId="2250" priority="505" operator="equal">
      <formula>"H"</formula>
    </cfRule>
    <cfRule type="cellIs" dxfId="2249" priority="506" operator="equal">
      <formula>"G"</formula>
    </cfRule>
    <cfRule type="cellIs" dxfId="2248" priority="507" operator="equal">
      <formula>"F"</formula>
    </cfRule>
  </conditionalFormatting>
  <conditionalFormatting sqref="C5:AF5">
    <cfRule type="expression" dxfId="2239" priority="499">
      <formula>IF(AND($A5&lt;&gt;0,WEEKDAY($B$1-1+C$4,1)=6),1,0)</formula>
    </cfRule>
  </conditionalFormatting>
  <conditionalFormatting sqref="C5:AF5">
    <cfRule type="expression" dxfId="2237" priority="498">
      <formula>IF($A5&lt;&gt;0,1,0)</formula>
    </cfRule>
  </conditionalFormatting>
  <conditionalFormatting sqref="C5:AF5">
    <cfRule type="expression" dxfId="2235" priority="497">
      <formula>IF($A5&lt;&gt;0,1,0)</formula>
    </cfRule>
  </conditionalFormatting>
  <conditionalFormatting sqref="C5:AF5">
    <cfRule type="expression" dxfId="2233" priority="496">
      <formula>IF(AND($A5&lt;&gt;0,WEEKDAY($B$1-1+C$4,1)=6),1,0)</formula>
    </cfRule>
  </conditionalFormatting>
  <conditionalFormatting sqref="C5:AF5">
    <cfRule type="expression" dxfId="2231" priority="495">
      <formula>IF($A5&lt;&gt;0,1,0)</formula>
    </cfRule>
  </conditionalFormatting>
  <conditionalFormatting sqref="C5:AF5">
    <cfRule type="expression" dxfId="2229" priority="494">
      <formula>IF(AND($A5&lt;&gt;0,WEEKDAY($B$1-1+C$4,1)=6),1,0)</formula>
    </cfRule>
  </conditionalFormatting>
  <conditionalFormatting sqref="C5:AF5">
    <cfRule type="expression" dxfId="2227" priority="493">
      <formula>IF($A5&lt;&gt;0,1,0)</formula>
    </cfRule>
  </conditionalFormatting>
  <conditionalFormatting sqref="C5:AF5">
    <cfRule type="cellIs" dxfId="2225" priority="488" operator="equal">
      <formula>"E"</formula>
    </cfRule>
    <cfRule type="cellIs" dxfId="2224" priority="489" operator="equal">
      <formula>"D"</formula>
    </cfRule>
    <cfRule type="cellIs" dxfId="2223" priority="490" operator="equal">
      <formula>"C"</formula>
    </cfRule>
    <cfRule type="cellIs" dxfId="2222" priority="491" operator="equal">
      <formula>"B"</formula>
    </cfRule>
    <cfRule type="cellIs" dxfId="2221" priority="492" operator="equal">
      <formula>"A"</formula>
    </cfRule>
  </conditionalFormatting>
  <conditionalFormatting sqref="C5:AF5">
    <cfRule type="cellIs" dxfId="2215" priority="480" stopIfTrue="1" operator="equal">
      <formula>"M"</formula>
    </cfRule>
    <cfRule type="cellIs" dxfId="2214" priority="481" stopIfTrue="1" operator="equal">
      <formula>"L"</formula>
    </cfRule>
    <cfRule type="cellIs" dxfId="2213" priority="482" stopIfTrue="1" operator="equal">
      <formula>"K"</formula>
    </cfRule>
    <cfRule type="cellIs" dxfId="2212" priority="483" stopIfTrue="1" operator="equal">
      <formula>"J"</formula>
    </cfRule>
    <cfRule type="cellIs" dxfId="2211" priority="484" operator="equal">
      <formula>"I"</formula>
    </cfRule>
    <cfRule type="cellIs" dxfId="2210" priority="485" operator="equal">
      <formula>"H"</formula>
    </cfRule>
    <cfRule type="cellIs" dxfId="2209" priority="486" operator="equal">
      <formula>"G"</formula>
    </cfRule>
    <cfRule type="cellIs" dxfId="2208" priority="487" operator="equal">
      <formula>"F"</formula>
    </cfRule>
  </conditionalFormatting>
  <conditionalFormatting sqref="C5:AD5">
    <cfRule type="expression" dxfId="2199" priority="479">
      <formula>IF(AND($A5&lt;&gt;0,WEEKDAY($B$1-1+C$4,1)=6),1,0)</formula>
    </cfRule>
  </conditionalFormatting>
  <conditionalFormatting sqref="C5:AD5">
    <cfRule type="expression" dxfId="2197" priority="478">
      <formula>IF($A5&lt;&gt;0,1,0)</formula>
    </cfRule>
  </conditionalFormatting>
  <conditionalFormatting sqref="C5:AD5">
    <cfRule type="expression" dxfId="2195" priority="477">
      <formula>IF(AND($A5&lt;&gt;0,WEEKDAY($B$1-1+C$4,1)=6),1,0)</formula>
    </cfRule>
  </conditionalFormatting>
  <conditionalFormatting sqref="C5:AD5">
    <cfRule type="expression" dxfId="2193" priority="476">
      <formula>IF($A5&lt;&gt;0,1,0)</formula>
    </cfRule>
  </conditionalFormatting>
  <conditionalFormatting sqref="C5:AD5">
    <cfRule type="expression" dxfId="2191" priority="475">
      <formula>IF(AND($A5&lt;&gt;0,WEEKDAY($B$1-1+C$4,1)=6),1,0)</formula>
    </cfRule>
  </conditionalFormatting>
  <conditionalFormatting sqref="C5:AD5">
    <cfRule type="expression" dxfId="2189" priority="474">
      <formula>IF($A5&lt;&gt;0,1,0)</formula>
    </cfRule>
  </conditionalFormatting>
  <conditionalFormatting sqref="C5:AD5">
    <cfRule type="expression" dxfId="2187" priority="473">
      <formula>IF(AND($A5&lt;&gt;0,WEEKDAY($B$1-1+C$4,1)=6),1,0)</formula>
    </cfRule>
  </conditionalFormatting>
  <conditionalFormatting sqref="C5:AD5">
    <cfRule type="expression" dxfId="2185" priority="472">
      <formula>IF($A5&lt;&gt;0,1,0)</formula>
    </cfRule>
  </conditionalFormatting>
  <conditionalFormatting sqref="C5:AD5">
    <cfRule type="cellIs" dxfId="2183" priority="467" operator="equal">
      <formula>"E"</formula>
    </cfRule>
    <cfRule type="cellIs" dxfId="2182" priority="468" operator="equal">
      <formula>"D"</formula>
    </cfRule>
    <cfRule type="cellIs" dxfId="2181" priority="469" operator="equal">
      <formula>"C"</formula>
    </cfRule>
    <cfRule type="cellIs" dxfId="2180" priority="470" operator="equal">
      <formula>"B"</formula>
    </cfRule>
    <cfRule type="cellIs" dxfId="2179" priority="471" operator="equal">
      <formula>"A"</formula>
    </cfRule>
  </conditionalFormatting>
  <conditionalFormatting sqref="C5:AD5">
    <cfRule type="cellIs" dxfId="2173" priority="459" stopIfTrue="1" operator="equal">
      <formula>"M"</formula>
    </cfRule>
    <cfRule type="cellIs" dxfId="2172" priority="460" stopIfTrue="1" operator="equal">
      <formula>"L"</formula>
    </cfRule>
    <cfRule type="cellIs" dxfId="2171" priority="461" stopIfTrue="1" operator="equal">
      <formula>"K"</formula>
    </cfRule>
    <cfRule type="cellIs" dxfId="2170" priority="462" stopIfTrue="1" operator="equal">
      <formula>"J"</formula>
    </cfRule>
    <cfRule type="cellIs" dxfId="2169" priority="463" operator="equal">
      <formula>"I"</formula>
    </cfRule>
    <cfRule type="cellIs" dxfId="2168" priority="464" operator="equal">
      <formula>"H"</formula>
    </cfRule>
    <cfRule type="cellIs" dxfId="2167" priority="465" operator="equal">
      <formula>"G"</formula>
    </cfRule>
    <cfRule type="cellIs" dxfId="2166" priority="466" operator="equal">
      <formula>"F"</formula>
    </cfRule>
  </conditionalFormatting>
  <conditionalFormatting sqref="C5:AD5">
    <cfRule type="expression" dxfId="2157" priority="458">
      <formula>IF(AND($A5&lt;&gt;0,WEEKDAY($B$1-1+C$4,1)=6),1,0)</formula>
    </cfRule>
  </conditionalFormatting>
  <conditionalFormatting sqref="C5:AD5">
    <cfRule type="expression" dxfId="2155" priority="457">
      <formula>IF($A5&lt;&gt;0,1,0)</formula>
    </cfRule>
  </conditionalFormatting>
  <conditionalFormatting sqref="C5:AD5">
    <cfRule type="expression" dxfId="2153" priority="456">
      <formula>IF(AND($A5&lt;&gt;0,WEEKDAY($B$1-1+C$4,1)=6),1,0)</formula>
    </cfRule>
  </conditionalFormatting>
  <conditionalFormatting sqref="C5:AD5">
    <cfRule type="expression" dxfId="2151" priority="455">
      <formula>IF($A5&lt;&gt;0,1,0)</formula>
    </cfRule>
  </conditionalFormatting>
  <conditionalFormatting sqref="C5:AD5">
    <cfRule type="expression" dxfId="2149" priority="454">
      <formula>IF(AND($A5&lt;&gt;0,WEEKDAY($B$1-1+C$4,1)=6),1,0)</formula>
    </cfRule>
  </conditionalFormatting>
  <conditionalFormatting sqref="C5:AD5">
    <cfRule type="expression" dxfId="2147" priority="453">
      <formula>IF($A5&lt;&gt;0,1,0)</formula>
    </cfRule>
  </conditionalFormatting>
  <conditionalFormatting sqref="C5:AD5">
    <cfRule type="cellIs" dxfId="2145" priority="448" operator="equal">
      <formula>"E"</formula>
    </cfRule>
    <cfRule type="cellIs" dxfId="2144" priority="449" operator="equal">
      <formula>"D"</formula>
    </cfRule>
    <cfRule type="cellIs" dxfId="2143" priority="450" operator="equal">
      <formula>"C"</formula>
    </cfRule>
    <cfRule type="cellIs" dxfId="2142" priority="451" operator="equal">
      <formula>"B"</formula>
    </cfRule>
    <cfRule type="cellIs" dxfId="2141" priority="452" operator="equal">
      <formula>"A"</formula>
    </cfRule>
  </conditionalFormatting>
  <conditionalFormatting sqref="C5:AD5">
    <cfRule type="cellIs" dxfId="2135" priority="440" stopIfTrue="1" operator="equal">
      <formula>"M"</formula>
    </cfRule>
    <cfRule type="cellIs" dxfId="2134" priority="441" stopIfTrue="1" operator="equal">
      <formula>"L"</formula>
    </cfRule>
    <cfRule type="cellIs" dxfId="2133" priority="442" stopIfTrue="1" operator="equal">
      <formula>"K"</formula>
    </cfRule>
    <cfRule type="cellIs" dxfId="2132" priority="443" stopIfTrue="1" operator="equal">
      <formula>"J"</formula>
    </cfRule>
    <cfRule type="cellIs" dxfId="2131" priority="444" operator="equal">
      <formula>"I"</formula>
    </cfRule>
    <cfRule type="cellIs" dxfId="2130" priority="445" operator="equal">
      <formula>"H"</formula>
    </cfRule>
    <cfRule type="cellIs" dxfId="2129" priority="446" operator="equal">
      <formula>"G"</formula>
    </cfRule>
    <cfRule type="cellIs" dxfId="2128" priority="447" operator="equal">
      <formula>"F"</formula>
    </cfRule>
  </conditionalFormatting>
  <conditionalFormatting sqref="C5:AF6">
    <cfRule type="expression" dxfId="2119" priority="439">
      <formula>IF(AND($A5&lt;&gt;0,WEEKDAY($B$1-1+C$4,1)=6),1,0)</formula>
    </cfRule>
  </conditionalFormatting>
  <conditionalFormatting sqref="C5:AF6">
    <cfRule type="expression" dxfId="2117" priority="438">
      <formula>IF($A5&lt;&gt;0,1,0)</formula>
    </cfRule>
  </conditionalFormatting>
  <conditionalFormatting sqref="C5:AF6">
    <cfRule type="expression" dxfId="2115" priority="437">
      <formula>IF(AND($A5&lt;&gt;0,WEEKDAY($B$1-1+C$4,1)=6),1,0)</formula>
    </cfRule>
  </conditionalFormatting>
  <conditionalFormatting sqref="C5:AF6">
    <cfRule type="expression" dxfId="2113" priority="436">
      <formula>IF($A5&lt;&gt;0,1,0)</formula>
    </cfRule>
  </conditionalFormatting>
  <conditionalFormatting sqref="C5:AF6">
    <cfRule type="expression" dxfId="2111" priority="435">
      <formula>IF(AND($A5&lt;&gt;0,WEEKDAY($B$1-1+C$4,1)=6),1,0)</formula>
    </cfRule>
  </conditionalFormatting>
  <conditionalFormatting sqref="C5:AF6">
    <cfRule type="expression" dxfId="2109" priority="434">
      <formula>IF($A5&lt;&gt;0,1,0)</formula>
    </cfRule>
  </conditionalFormatting>
  <conditionalFormatting sqref="C5:AF6">
    <cfRule type="expression" dxfId="2107" priority="433">
      <formula>IF(AND($A5&lt;&gt;0,WEEKDAY($B$1-1+C$4,1)=6),1,0)</formula>
    </cfRule>
  </conditionalFormatting>
  <conditionalFormatting sqref="C5:AF6">
    <cfRule type="expression" dxfId="2105" priority="432">
      <formula>IF($A5&lt;&gt;0,1,0)</formula>
    </cfRule>
  </conditionalFormatting>
  <conditionalFormatting sqref="C5:AF6">
    <cfRule type="cellIs" dxfId="2103" priority="427" operator="equal">
      <formula>"E"</formula>
    </cfRule>
    <cfRule type="cellIs" dxfId="2102" priority="428" operator="equal">
      <formula>"D"</formula>
    </cfRule>
    <cfRule type="cellIs" dxfId="2101" priority="429" operator="equal">
      <formula>"C"</formula>
    </cfRule>
    <cfRule type="cellIs" dxfId="2100" priority="430" operator="equal">
      <formula>"B"</formula>
    </cfRule>
    <cfRule type="cellIs" dxfId="2099" priority="431" operator="equal">
      <formula>"A"</formula>
    </cfRule>
  </conditionalFormatting>
  <conditionalFormatting sqref="C5:AF6">
    <cfRule type="cellIs" dxfId="2093" priority="419" stopIfTrue="1" operator="equal">
      <formula>"M"</formula>
    </cfRule>
    <cfRule type="cellIs" dxfId="2092" priority="420" stopIfTrue="1" operator="equal">
      <formula>"L"</formula>
    </cfRule>
    <cfRule type="cellIs" dxfId="2091" priority="421" stopIfTrue="1" operator="equal">
      <formula>"K"</formula>
    </cfRule>
    <cfRule type="cellIs" dxfId="2090" priority="422" stopIfTrue="1" operator="equal">
      <formula>"J"</formula>
    </cfRule>
    <cfRule type="cellIs" dxfId="2089" priority="423" operator="equal">
      <formula>"I"</formula>
    </cfRule>
    <cfRule type="cellIs" dxfId="2088" priority="424" operator="equal">
      <formula>"H"</formula>
    </cfRule>
    <cfRule type="cellIs" dxfId="2087" priority="425" operator="equal">
      <formula>"G"</formula>
    </cfRule>
    <cfRule type="cellIs" dxfId="2086" priority="426" operator="equal">
      <formula>"F"</formula>
    </cfRule>
  </conditionalFormatting>
  <conditionalFormatting sqref="C5:AF5">
    <cfRule type="expression" dxfId="2077" priority="418">
      <formula>IF(AND($A5&lt;&gt;0,WEEKDAY($B$1-1+C$4,1)=6),1,0)</formula>
    </cfRule>
  </conditionalFormatting>
  <conditionalFormatting sqref="C5:AF5">
    <cfRule type="expression" dxfId="2075" priority="417">
      <formula>IF($A5&lt;&gt;0,1,0)</formula>
    </cfRule>
  </conditionalFormatting>
  <conditionalFormatting sqref="C5:AF5">
    <cfRule type="expression" dxfId="2073" priority="416">
      <formula>IF($A5&lt;&gt;0,1,0)</formula>
    </cfRule>
  </conditionalFormatting>
  <conditionalFormatting sqref="C5:AF5">
    <cfRule type="expression" dxfId="2071" priority="415">
      <formula>IF(AND($A5&lt;&gt;0,WEEKDAY($B$1-1+C$4,1)=6),1,0)</formula>
    </cfRule>
  </conditionalFormatting>
  <conditionalFormatting sqref="C5:AF5">
    <cfRule type="expression" dxfId="2069" priority="414">
      <formula>IF($A5&lt;&gt;0,1,0)</formula>
    </cfRule>
  </conditionalFormatting>
  <conditionalFormatting sqref="C5:AF5">
    <cfRule type="expression" dxfId="2067" priority="413">
      <formula>IF(AND($A5&lt;&gt;0,WEEKDAY($B$1-1+C$4,1)=6),1,0)</formula>
    </cfRule>
  </conditionalFormatting>
  <conditionalFormatting sqref="C5:AF5">
    <cfRule type="expression" dxfId="2065" priority="412">
      <formula>IF($A5&lt;&gt;0,1,0)</formula>
    </cfRule>
  </conditionalFormatting>
  <conditionalFormatting sqref="C5:AF5">
    <cfRule type="cellIs" dxfId="2063" priority="407" operator="equal">
      <formula>"E"</formula>
    </cfRule>
    <cfRule type="cellIs" dxfId="2062" priority="408" operator="equal">
      <formula>"D"</formula>
    </cfRule>
    <cfRule type="cellIs" dxfId="2061" priority="409" operator="equal">
      <formula>"C"</formula>
    </cfRule>
    <cfRule type="cellIs" dxfId="2060" priority="410" operator="equal">
      <formula>"B"</formula>
    </cfRule>
    <cfRule type="cellIs" dxfId="2059" priority="411" operator="equal">
      <formula>"A"</formula>
    </cfRule>
  </conditionalFormatting>
  <conditionalFormatting sqref="C5:AF5">
    <cfRule type="cellIs" dxfId="2053" priority="399" stopIfTrue="1" operator="equal">
      <formula>"M"</formula>
    </cfRule>
    <cfRule type="cellIs" dxfId="2052" priority="400" stopIfTrue="1" operator="equal">
      <formula>"L"</formula>
    </cfRule>
    <cfRule type="cellIs" dxfId="2051" priority="401" stopIfTrue="1" operator="equal">
      <formula>"K"</formula>
    </cfRule>
    <cfRule type="cellIs" dxfId="2050" priority="402" stopIfTrue="1" operator="equal">
      <formula>"J"</formula>
    </cfRule>
    <cfRule type="cellIs" dxfId="2049" priority="403" operator="equal">
      <formula>"I"</formula>
    </cfRule>
    <cfRule type="cellIs" dxfId="2048" priority="404" operator="equal">
      <formula>"H"</formula>
    </cfRule>
    <cfRule type="cellIs" dxfId="2047" priority="405" operator="equal">
      <formula>"G"</formula>
    </cfRule>
    <cfRule type="cellIs" dxfId="2046" priority="406" operator="equal">
      <formula>"F"</formula>
    </cfRule>
  </conditionalFormatting>
  <conditionalFormatting sqref="C5:AD5">
    <cfRule type="expression" dxfId="2037" priority="398">
      <formula>IF(AND($A5&lt;&gt;0,WEEKDAY($B$1-1+C$4,1)=6),1,0)</formula>
    </cfRule>
  </conditionalFormatting>
  <conditionalFormatting sqref="C5:AD5">
    <cfRule type="expression" dxfId="2035" priority="397">
      <formula>IF($A5&lt;&gt;0,1,0)</formula>
    </cfRule>
  </conditionalFormatting>
  <conditionalFormatting sqref="C5:AD5">
    <cfRule type="expression" dxfId="2033" priority="396">
      <formula>IF(AND($A5&lt;&gt;0,WEEKDAY($B$1-1+C$4,1)=6),1,0)</formula>
    </cfRule>
  </conditionalFormatting>
  <conditionalFormatting sqref="C5:AD5">
    <cfRule type="expression" dxfId="2031" priority="395">
      <formula>IF($A5&lt;&gt;0,1,0)</formula>
    </cfRule>
  </conditionalFormatting>
  <conditionalFormatting sqref="C5:AD5">
    <cfRule type="expression" dxfId="2029" priority="394">
      <formula>IF(AND($A5&lt;&gt;0,WEEKDAY($B$1-1+C$4,1)=6),1,0)</formula>
    </cfRule>
  </conditionalFormatting>
  <conditionalFormatting sqref="C5:AD5">
    <cfRule type="expression" dxfId="2027" priority="393">
      <formula>IF($A5&lt;&gt;0,1,0)</formula>
    </cfRule>
  </conditionalFormatting>
  <conditionalFormatting sqref="C5:AD5">
    <cfRule type="expression" dxfId="2025" priority="392">
      <formula>IF(AND($A5&lt;&gt;0,WEEKDAY($B$1-1+C$4,1)=6),1,0)</formula>
    </cfRule>
  </conditionalFormatting>
  <conditionalFormatting sqref="C5:AD5">
    <cfRule type="expression" dxfId="2023" priority="391">
      <formula>IF($A5&lt;&gt;0,1,0)</formula>
    </cfRule>
  </conditionalFormatting>
  <conditionalFormatting sqref="C5:AD5">
    <cfRule type="cellIs" dxfId="2021" priority="386" operator="equal">
      <formula>"E"</formula>
    </cfRule>
    <cfRule type="cellIs" dxfId="2020" priority="387" operator="equal">
      <formula>"D"</formula>
    </cfRule>
    <cfRule type="cellIs" dxfId="2019" priority="388" operator="equal">
      <formula>"C"</formula>
    </cfRule>
    <cfRule type="cellIs" dxfId="2018" priority="389" operator="equal">
      <formula>"B"</formula>
    </cfRule>
    <cfRule type="cellIs" dxfId="2017" priority="390" operator="equal">
      <formula>"A"</formula>
    </cfRule>
  </conditionalFormatting>
  <conditionalFormatting sqref="C5:AD5">
    <cfRule type="cellIs" dxfId="2011" priority="378" stopIfTrue="1" operator="equal">
      <formula>"M"</formula>
    </cfRule>
    <cfRule type="cellIs" dxfId="2010" priority="379" stopIfTrue="1" operator="equal">
      <formula>"L"</formula>
    </cfRule>
    <cfRule type="cellIs" dxfId="2009" priority="380" stopIfTrue="1" operator="equal">
      <formula>"K"</formula>
    </cfRule>
    <cfRule type="cellIs" dxfId="2008" priority="381" stopIfTrue="1" operator="equal">
      <formula>"J"</formula>
    </cfRule>
    <cfRule type="cellIs" dxfId="2007" priority="382" operator="equal">
      <formula>"I"</formula>
    </cfRule>
    <cfRule type="cellIs" dxfId="2006" priority="383" operator="equal">
      <formula>"H"</formula>
    </cfRule>
    <cfRule type="cellIs" dxfId="2005" priority="384" operator="equal">
      <formula>"G"</formula>
    </cfRule>
    <cfRule type="cellIs" dxfId="2004" priority="385" operator="equal">
      <formula>"F"</formula>
    </cfRule>
  </conditionalFormatting>
  <conditionalFormatting sqref="C5:AD5">
    <cfRule type="expression" dxfId="1995" priority="377">
      <formula>IF(AND($A5&lt;&gt;0,WEEKDAY($B$1-1+C$4,1)=6),1,0)</formula>
    </cfRule>
  </conditionalFormatting>
  <conditionalFormatting sqref="C5:AD5">
    <cfRule type="expression" dxfId="1993" priority="376">
      <formula>IF($A5&lt;&gt;0,1,0)</formula>
    </cfRule>
  </conditionalFormatting>
  <conditionalFormatting sqref="C5:AD5">
    <cfRule type="expression" dxfId="1991" priority="375">
      <formula>IF(AND($A5&lt;&gt;0,WEEKDAY($B$1-1+C$4,1)=6),1,0)</formula>
    </cfRule>
  </conditionalFormatting>
  <conditionalFormatting sqref="C5:AD5">
    <cfRule type="expression" dxfId="1989" priority="374">
      <formula>IF($A5&lt;&gt;0,1,0)</formula>
    </cfRule>
  </conditionalFormatting>
  <conditionalFormatting sqref="C5:AD5">
    <cfRule type="expression" dxfId="1987" priority="373">
      <formula>IF(AND($A5&lt;&gt;0,WEEKDAY($B$1-1+C$4,1)=6),1,0)</formula>
    </cfRule>
  </conditionalFormatting>
  <conditionalFormatting sqref="C5:AD5">
    <cfRule type="expression" dxfId="1985" priority="372">
      <formula>IF($A5&lt;&gt;0,1,0)</formula>
    </cfRule>
  </conditionalFormatting>
  <conditionalFormatting sqref="C5:AD5">
    <cfRule type="cellIs" dxfId="1983" priority="367" operator="equal">
      <formula>"E"</formula>
    </cfRule>
    <cfRule type="cellIs" dxfId="1982" priority="368" operator="equal">
      <formula>"D"</formula>
    </cfRule>
    <cfRule type="cellIs" dxfId="1981" priority="369" operator="equal">
      <formula>"C"</formula>
    </cfRule>
    <cfRule type="cellIs" dxfId="1980" priority="370" operator="equal">
      <formula>"B"</formula>
    </cfRule>
    <cfRule type="cellIs" dxfId="1979" priority="371" operator="equal">
      <formula>"A"</formula>
    </cfRule>
  </conditionalFormatting>
  <conditionalFormatting sqref="C5:AD5">
    <cfRule type="cellIs" dxfId="1973" priority="359" stopIfTrue="1" operator="equal">
      <formula>"M"</formula>
    </cfRule>
    <cfRule type="cellIs" dxfId="1972" priority="360" stopIfTrue="1" operator="equal">
      <formula>"L"</formula>
    </cfRule>
    <cfRule type="cellIs" dxfId="1971" priority="361" stopIfTrue="1" operator="equal">
      <formula>"K"</formula>
    </cfRule>
    <cfRule type="cellIs" dxfId="1970" priority="362" stopIfTrue="1" operator="equal">
      <formula>"J"</formula>
    </cfRule>
    <cfRule type="cellIs" dxfId="1969" priority="363" operator="equal">
      <formula>"I"</formula>
    </cfRule>
    <cfRule type="cellIs" dxfId="1968" priority="364" operator="equal">
      <formula>"H"</formula>
    </cfRule>
    <cfRule type="cellIs" dxfId="1967" priority="365" operator="equal">
      <formula>"G"</formula>
    </cfRule>
    <cfRule type="cellIs" dxfId="1966" priority="366" operator="equal">
      <formula>"F"</formula>
    </cfRule>
  </conditionalFormatting>
  <conditionalFormatting sqref="C5:AF6">
    <cfRule type="expression" dxfId="1957" priority="358">
      <formula>IF(AND($A5&lt;&gt;0,WEEKDAY($B$1-1+C$4,1)=6),1,0)</formula>
    </cfRule>
  </conditionalFormatting>
  <conditionalFormatting sqref="C5:AF6">
    <cfRule type="expression" dxfId="1955" priority="357">
      <formula>IF($A5&lt;&gt;0,1,0)</formula>
    </cfRule>
  </conditionalFormatting>
  <conditionalFormatting sqref="C5:AF6">
    <cfRule type="expression" dxfId="1953" priority="356">
      <formula>IF(AND($A5&lt;&gt;0,WEEKDAY($B$1-1+C$4,1)=6),1,0)</formula>
    </cfRule>
  </conditionalFormatting>
  <conditionalFormatting sqref="C5:AF6">
    <cfRule type="expression" dxfId="1951" priority="355">
      <formula>IF($A5&lt;&gt;0,1,0)</formula>
    </cfRule>
  </conditionalFormatting>
  <conditionalFormatting sqref="C5:AF6">
    <cfRule type="cellIs" dxfId="1949" priority="350" operator="equal">
      <formula>"E"</formula>
    </cfRule>
    <cfRule type="cellIs" dxfId="1948" priority="351" operator="equal">
      <formula>"D"</formula>
    </cfRule>
    <cfRule type="cellIs" dxfId="1947" priority="352" operator="equal">
      <formula>"C"</formula>
    </cfRule>
    <cfRule type="cellIs" dxfId="1946" priority="353" operator="equal">
      <formula>"B"</formula>
    </cfRule>
    <cfRule type="cellIs" dxfId="1945" priority="354" operator="equal">
      <formula>"A"</formula>
    </cfRule>
  </conditionalFormatting>
  <conditionalFormatting sqref="C5:AF6">
    <cfRule type="cellIs" dxfId="1939" priority="342" stopIfTrue="1" operator="equal">
      <formula>"M"</formula>
    </cfRule>
    <cfRule type="cellIs" dxfId="1938" priority="343" stopIfTrue="1" operator="equal">
      <formula>"L"</formula>
    </cfRule>
    <cfRule type="cellIs" dxfId="1937" priority="344" stopIfTrue="1" operator="equal">
      <formula>"K"</formula>
    </cfRule>
    <cfRule type="cellIs" dxfId="1936" priority="345" stopIfTrue="1" operator="equal">
      <formula>"J"</formula>
    </cfRule>
    <cfRule type="cellIs" dxfId="1935" priority="346" operator="equal">
      <formula>"I"</formula>
    </cfRule>
    <cfRule type="cellIs" dxfId="1934" priority="347" operator="equal">
      <formula>"H"</formula>
    </cfRule>
    <cfRule type="cellIs" dxfId="1933" priority="348" operator="equal">
      <formula>"G"</formula>
    </cfRule>
    <cfRule type="cellIs" dxfId="1932" priority="349" operator="equal">
      <formula>"F"</formula>
    </cfRule>
  </conditionalFormatting>
  <conditionalFormatting sqref="C5:AF5">
    <cfRule type="expression" dxfId="1923" priority="341">
      <formula>IF(AND($A5&lt;&gt;0,WEEKDAY($B$1-1+C$4,1)=6),1,0)</formula>
    </cfRule>
  </conditionalFormatting>
  <conditionalFormatting sqref="C5:AF5">
    <cfRule type="expression" dxfId="1921" priority="340">
      <formula>IF($A5&lt;&gt;0,1,0)</formula>
    </cfRule>
  </conditionalFormatting>
  <conditionalFormatting sqref="C5:AF5">
    <cfRule type="expression" dxfId="1919" priority="339">
      <formula>IF($A5&lt;&gt;0,1,0)</formula>
    </cfRule>
  </conditionalFormatting>
  <conditionalFormatting sqref="C5:AF5">
    <cfRule type="expression" dxfId="1917" priority="338">
      <formula>IF(AND($A5&lt;&gt;0,WEEKDAY($B$1-1+C$4,1)=6),1,0)</formula>
    </cfRule>
  </conditionalFormatting>
  <conditionalFormatting sqref="C5:AF5">
    <cfRule type="expression" dxfId="1915" priority="337">
      <formula>IF($A5&lt;&gt;0,1,0)</formula>
    </cfRule>
  </conditionalFormatting>
  <conditionalFormatting sqref="C5:AF5">
    <cfRule type="expression" dxfId="1913" priority="336">
      <formula>IF(AND($A5&lt;&gt;0,WEEKDAY($B$1-1+C$4,1)=6),1,0)</formula>
    </cfRule>
  </conditionalFormatting>
  <conditionalFormatting sqref="C5:AF5">
    <cfRule type="expression" dxfId="1911" priority="335">
      <formula>IF($A5&lt;&gt;0,1,0)</formula>
    </cfRule>
  </conditionalFormatting>
  <conditionalFormatting sqref="C5:AF5">
    <cfRule type="cellIs" dxfId="1909" priority="330" operator="equal">
      <formula>"E"</formula>
    </cfRule>
    <cfRule type="cellIs" dxfId="1908" priority="331" operator="equal">
      <formula>"D"</formula>
    </cfRule>
    <cfRule type="cellIs" dxfId="1907" priority="332" operator="equal">
      <formula>"C"</formula>
    </cfRule>
    <cfRule type="cellIs" dxfId="1906" priority="333" operator="equal">
      <formula>"B"</formula>
    </cfRule>
    <cfRule type="cellIs" dxfId="1905" priority="334" operator="equal">
      <formula>"A"</formula>
    </cfRule>
  </conditionalFormatting>
  <conditionalFormatting sqref="C5:AF5">
    <cfRule type="cellIs" dxfId="1899" priority="322" stopIfTrue="1" operator="equal">
      <formula>"M"</formula>
    </cfRule>
    <cfRule type="cellIs" dxfId="1898" priority="323" stopIfTrue="1" operator="equal">
      <formula>"L"</formula>
    </cfRule>
    <cfRule type="cellIs" dxfId="1897" priority="324" stopIfTrue="1" operator="equal">
      <formula>"K"</formula>
    </cfRule>
    <cfRule type="cellIs" dxfId="1896" priority="325" stopIfTrue="1" operator="equal">
      <formula>"J"</formula>
    </cfRule>
    <cfRule type="cellIs" dxfId="1895" priority="326" operator="equal">
      <formula>"I"</formula>
    </cfRule>
    <cfRule type="cellIs" dxfId="1894" priority="327" operator="equal">
      <formula>"H"</formula>
    </cfRule>
    <cfRule type="cellIs" dxfId="1893" priority="328" operator="equal">
      <formula>"G"</formula>
    </cfRule>
    <cfRule type="cellIs" dxfId="1892" priority="329" operator="equal">
      <formula>"F"</formula>
    </cfRule>
  </conditionalFormatting>
  <conditionalFormatting sqref="C5:AD5">
    <cfRule type="expression" dxfId="1883" priority="321">
      <formula>IF(AND($A5&lt;&gt;0,WEEKDAY($B$1-1+C$4,1)=6),1,0)</formula>
    </cfRule>
  </conditionalFormatting>
  <conditionalFormatting sqref="C5:AD5">
    <cfRule type="expression" dxfId="1881" priority="320">
      <formula>IF($A5&lt;&gt;0,1,0)</formula>
    </cfRule>
  </conditionalFormatting>
  <conditionalFormatting sqref="C5:AD5">
    <cfRule type="expression" dxfId="1879" priority="319">
      <formula>IF(AND($A5&lt;&gt;0,WEEKDAY($B$1-1+C$4,1)=6),1,0)</formula>
    </cfRule>
  </conditionalFormatting>
  <conditionalFormatting sqref="C5:AD5">
    <cfRule type="expression" dxfId="1877" priority="318">
      <formula>IF($A5&lt;&gt;0,1,0)</formula>
    </cfRule>
  </conditionalFormatting>
  <conditionalFormatting sqref="C5:AD5">
    <cfRule type="expression" dxfId="1875" priority="317">
      <formula>IF(AND($A5&lt;&gt;0,WEEKDAY($B$1-1+C$4,1)=6),1,0)</formula>
    </cfRule>
  </conditionalFormatting>
  <conditionalFormatting sqref="C5:AD5">
    <cfRule type="expression" dxfId="1873" priority="316">
      <formula>IF($A5&lt;&gt;0,1,0)</formula>
    </cfRule>
  </conditionalFormatting>
  <conditionalFormatting sqref="C5:AD5">
    <cfRule type="expression" dxfId="1871" priority="315">
      <formula>IF(AND($A5&lt;&gt;0,WEEKDAY($B$1-1+C$4,1)=6),1,0)</formula>
    </cfRule>
  </conditionalFormatting>
  <conditionalFormatting sqref="C5:AD5">
    <cfRule type="expression" dxfId="1869" priority="314">
      <formula>IF($A5&lt;&gt;0,1,0)</formula>
    </cfRule>
  </conditionalFormatting>
  <conditionalFormatting sqref="C5:AD5">
    <cfRule type="cellIs" dxfId="1867" priority="309" operator="equal">
      <formula>"E"</formula>
    </cfRule>
    <cfRule type="cellIs" dxfId="1866" priority="310" operator="equal">
      <formula>"D"</formula>
    </cfRule>
    <cfRule type="cellIs" dxfId="1865" priority="311" operator="equal">
      <formula>"C"</formula>
    </cfRule>
    <cfRule type="cellIs" dxfId="1864" priority="312" operator="equal">
      <formula>"B"</formula>
    </cfRule>
    <cfRule type="cellIs" dxfId="1863" priority="313" operator="equal">
      <formula>"A"</formula>
    </cfRule>
  </conditionalFormatting>
  <conditionalFormatting sqref="C5:AD5">
    <cfRule type="cellIs" dxfId="1857" priority="301" stopIfTrue="1" operator="equal">
      <formula>"M"</formula>
    </cfRule>
    <cfRule type="cellIs" dxfId="1856" priority="302" stopIfTrue="1" operator="equal">
      <formula>"L"</formula>
    </cfRule>
    <cfRule type="cellIs" dxfId="1855" priority="303" stopIfTrue="1" operator="equal">
      <formula>"K"</formula>
    </cfRule>
    <cfRule type="cellIs" dxfId="1854" priority="304" stopIfTrue="1" operator="equal">
      <formula>"J"</formula>
    </cfRule>
    <cfRule type="cellIs" dxfId="1853" priority="305" operator="equal">
      <formula>"I"</formula>
    </cfRule>
    <cfRule type="cellIs" dxfId="1852" priority="306" operator="equal">
      <formula>"H"</formula>
    </cfRule>
    <cfRule type="cellIs" dxfId="1851" priority="307" operator="equal">
      <formula>"G"</formula>
    </cfRule>
    <cfRule type="cellIs" dxfId="1850" priority="308" operator="equal">
      <formula>"F"</formula>
    </cfRule>
  </conditionalFormatting>
  <conditionalFormatting sqref="C5:AD5">
    <cfRule type="expression" dxfId="1841" priority="300">
      <formula>IF(AND($A5&lt;&gt;0,WEEKDAY($B$1-1+C$4,1)=6),1,0)</formula>
    </cfRule>
  </conditionalFormatting>
  <conditionalFormatting sqref="C5:AD5">
    <cfRule type="expression" dxfId="1839" priority="299">
      <formula>IF($A5&lt;&gt;0,1,0)</formula>
    </cfRule>
  </conditionalFormatting>
  <conditionalFormatting sqref="C5:AD5">
    <cfRule type="expression" dxfId="1837" priority="298">
      <formula>IF(AND($A5&lt;&gt;0,WEEKDAY($B$1-1+C$4,1)=6),1,0)</formula>
    </cfRule>
  </conditionalFormatting>
  <conditionalFormatting sqref="C5:AD5">
    <cfRule type="expression" dxfId="1835" priority="297">
      <formula>IF($A5&lt;&gt;0,1,0)</formula>
    </cfRule>
  </conditionalFormatting>
  <conditionalFormatting sqref="C5:AD5">
    <cfRule type="expression" dxfId="1833" priority="296">
      <formula>IF(AND($A5&lt;&gt;0,WEEKDAY($B$1-1+C$4,1)=6),1,0)</formula>
    </cfRule>
  </conditionalFormatting>
  <conditionalFormatting sqref="C5:AD5">
    <cfRule type="expression" dxfId="1831" priority="295">
      <formula>IF($A5&lt;&gt;0,1,0)</formula>
    </cfRule>
  </conditionalFormatting>
  <conditionalFormatting sqref="C5:AD5">
    <cfRule type="cellIs" dxfId="1829" priority="290" operator="equal">
      <formula>"E"</formula>
    </cfRule>
    <cfRule type="cellIs" dxfId="1828" priority="291" operator="equal">
      <formula>"D"</formula>
    </cfRule>
    <cfRule type="cellIs" dxfId="1827" priority="292" operator="equal">
      <formula>"C"</formula>
    </cfRule>
    <cfRule type="cellIs" dxfId="1826" priority="293" operator="equal">
      <formula>"B"</formula>
    </cfRule>
    <cfRule type="cellIs" dxfId="1825" priority="294" operator="equal">
      <formula>"A"</formula>
    </cfRule>
  </conditionalFormatting>
  <conditionalFormatting sqref="C5:AD5">
    <cfRule type="cellIs" dxfId="1819" priority="282" stopIfTrue="1" operator="equal">
      <formula>"M"</formula>
    </cfRule>
    <cfRule type="cellIs" dxfId="1818" priority="283" stopIfTrue="1" operator="equal">
      <formula>"L"</formula>
    </cfRule>
    <cfRule type="cellIs" dxfId="1817" priority="284" stopIfTrue="1" operator="equal">
      <formula>"K"</formula>
    </cfRule>
    <cfRule type="cellIs" dxfId="1816" priority="285" stopIfTrue="1" operator="equal">
      <formula>"J"</formula>
    </cfRule>
    <cfRule type="cellIs" dxfId="1815" priority="286" operator="equal">
      <formula>"I"</formula>
    </cfRule>
    <cfRule type="cellIs" dxfId="1814" priority="287" operator="equal">
      <formula>"H"</formula>
    </cfRule>
    <cfRule type="cellIs" dxfId="1813" priority="288" operator="equal">
      <formula>"G"</formula>
    </cfRule>
    <cfRule type="cellIs" dxfId="1812" priority="289" operator="equal">
      <formula>"F"</formula>
    </cfRule>
  </conditionalFormatting>
  <conditionalFormatting sqref="C5:AF6">
    <cfRule type="expression" dxfId="1803" priority="281">
      <formula>IF(AND($A5&lt;&gt;0,WEEKDAY($B$1-1+C$4,1)=6),1,0)</formula>
    </cfRule>
  </conditionalFormatting>
  <conditionalFormatting sqref="C5:AF6">
    <cfRule type="expression" dxfId="1801" priority="280">
      <formula>IF($A5&lt;&gt;0,1,0)</formula>
    </cfRule>
  </conditionalFormatting>
  <conditionalFormatting sqref="C5:AF6">
    <cfRule type="expression" dxfId="1799" priority="279">
      <formula>IF(AND($A5&lt;&gt;0,WEEKDAY($B$1-1+C$4,1)=6),1,0)</formula>
    </cfRule>
  </conditionalFormatting>
  <conditionalFormatting sqref="C5:AF6">
    <cfRule type="expression" dxfId="1797" priority="278">
      <formula>IF($A5&lt;&gt;0,1,0)</formula>
    </cfRule>
  </conditionalFormatting>
  <conditionalFormatting sqref="C5:AF6">
    <cfRule type="expression" dxfId="1795" priority="277">
      <formula>IF(AND($A5&lt;&gt;0,WEEKDAY($B$1-1+C$4,1)=6),1,0)</formula>
    </cfRule>
  </conditionalFormatting>
  <conditionalFormatting sqref="C5:AF6">
    <cfRule type="expression" dxfId="1793" priority="276">
      <formula>IF($A5&lt;&gt;0,1,0)</formula>
    </cfRule>
  </conditionalFormatting>
  <conditionalFormatting sqref="C5:AF6">
    <cfRule type="expression" dxfId="1791" priority="275">
      <formula>IF(AND($A5&lt;&gt;0,WEEKDAY($B$1-1+C$4,1)=6),1,0)</formula>
    </cfRule>
  </conditionalFormatting>
  <conditionalFormatting sqref="C5:AF6">
    <cfRule type="expression" dxfId="1789" priority="274">
      <formula>IF($A5&lt;&gt;0,1,0)</formula>
    </cfRule>
  </conditionalFormatting>
  <conditionalFormatting sqref="C5:AF6">
    <cfRule type="cellIs" dxfId="1787" priority="269" operator="equal">
      <formula>"E"</formula>
    </cfRule>
    <cfRule type="cellIs" dxfId="1786" priority="270" operator="equal">
      <formula>"D"</formula>
    </cfRule>
    <cfRule type="cellIs" dxfId="1785" priority="271" operator="equal">
      <formula>"C"</formula>
    </cfRule>
    <cfRule type="cellIs" dxfId="1784" priority="272" operator="equal">
      <formula>"B"</formula>
    </cfRule>
    <cfRule type="cellIs" dxfId="1783" priority="273" operator="equal">
      <formula>"A"</formula>
    </cfRule>
  </conditionalFormatting>
  <conditionalFormatting sqref="C5:AF6">
    <cfRule type="cellIs" dxfId="1777" priority="261" stopIfTrue="1" operator="equal">
      <formula>"M"</formula>
    </cfRule>
    <cfRule type="cellIs" dxfId="1776" priority="262" stopIfTrue="1" operator="equal">
      <formula>"L"</formula>
    </cfRule>
    <cfRule type="cellIs" dxfId="1775" priority="263" stopIfTrue="1" operator="equal">
      <formula>"K"</formula>
    </cfRule>
    <cfRule type="cellIs" dxfId="1774" priority="264" stopIfTrue="1" operator="equal">
      <formula>"J"</formula>
    </cfRule>
    <cfRule type="cellIs" dxfId="1773" priority="265" operator="equal">
      <formula>"I"</formula>
    </cfRule>
    <cfRule type="cellIs" dxfId="1772" priority="266" operator="equal">
      <formula>"H"</formula>
    </cfRule>
    <cfRule type="cellIs" dxfId="1771" priority="267" operator="equal">
      <formula>"G"</formula>
    </cfRule>
    <cfRule type="cellIs" dxfId="1770" priority="268" operator="equal">
      <formula>"F"</formula>
    </cfRule>
  </conditionalFormatting>
  <conditionalFormatting sqref="C5:AF5">
    <cfRule type="expression" dxfId="1761" priority="260">
      <formula>IF(AND($A5&lt;&gt;0,WEEKDAY($B$1-1+C$4,1)=6),1,0)</formula>
    </cfRule>
  </conditionalFormatting>
  <conditionalFormatting sqref="C5:AF5">
    <cfRule type="expression" dxfId="1759" priority="259">
      <formula>IF($A5&lt;&gt;0,1,0)</formula>
    </cfRule>
  </conditionalFormatting>
  <conditionalFormatting sqref="C5:AF5">
    <cfRule type="expression" dxfId="1757" priority="258">
      <formula>IF($A5&lt;&gt;0,1,0)</formula>
    </cfRule>
  </conditionalFormatting>
  <conditionalFormatting sqref="C5:AF5">
    <cfRule type="expression" dxfId="1755" priority="257">
      <formula>IF(AND($A5&lt;&gt;0,WEEKDAY($B$1-1+C$4,1)=6),1,0)</formula>
    </cfRule>
  </conditionalFormatting>
  <conditionalFormatting sqref="C5:AF5">
    <cfRule type="expression" dxfId="1753" priority="256">
      <formula>IF($A5&lt;&gt;0,1,0)</formula>
    </cfRule>
  </conditionalFormatting>
  <conditionalFormatting sqref="C5:AF5">
    <cfRule type="expression" dxfId="1751" priority="255">
      <formula>IF(AND($A5&lt;&gt;0,WEEKDAY($B$1-1+C$4,1)=6),1,0)</formula>
    </cfRule>
  </conditionalFormatting>
  <conditionalFormatting sqref="C5:AF5">
    <cfRule type="expression" dxfId="1749" priority="254">
      <formula>IF($A5&lt;&gt;0,1,0)</formula>
    </cfRule>
  </conditionalFormatting>
  <conditionalFormatting sqref="C5:AF5">
    <cfRule type="cellIs" dxfId="1747" priority="249" operator="equal">
      <formula>"E"</formula>
    </cfRule>
    <cfRule type="cellIs" dxfId="1746" priority="250" operator="equal">
      <formula>"D"</formula>
    </cfRule>
    <cfRule type="cellIs" dxfId="1745" priority="251" operator="equal">
      <formula>"C"</formula>
    </cfRule>
    <cfRule type="cellIs" dxfId="1744" priority="252" operator="equal">
      <formula>"B"</formula>
    </cfRule>
    <cfRule type="cellIs" dxfId="1743" priority="253" operator="equal">
      <formula>"A"</formula>
    </cfRule>
  </conditionalFormatting>
  <conditionalFormatting sqref="C5:AF5">
    <cfRule type="cellIs" dxfId="1737" priority="241" stopIfTrue="1" operator="equal">
      <formula>"M"</formula>
    </cfRule>
    <cfRule type="cellIs" dxfId="1736" priority="242" stopIfTrue="1" operator="equal">
      <formula>"L"</formula>
    </cfRule>
    <cfRule type="cellIs" dxfId="1735" priority="243" stopIfTrue="1" operator="equal">
      <formula>"K"</formula>
    </cfRule>
    <cfRule type="cellIs" dxfId="1734" priority="244" stopIfTrue="1" operator="equal">
      <formula>"J"</formula>
    </cfRule>
    <cfRule type="cellIs" dxfId="1733" priority="245" operator="equal">
      <formula>"I"</formula>
    </cfRule>
    <cfRule type="cellIs" dxfId="1732" priority="246" operator="equal">
      <formula>"H"</formula>
    </cfRule>
    <cfRule type="cellIs" dxfId="1731" priority="247" operator="equal">
      <formula>"G"</formula>
    </cfRule>
    <cfRule type="cellIs" dxfId="1730" priority="248" operator="equal">
      <formula>"F"</formula>
    </cfRule>
  </conditionalFormatting>
  <conditionalFormatting sqref="C5:AD5">
    <cfRule type="expression" dxfId="1721" priority="240">
      <formula>IF(AND($A5&lt;&gt;0,WEEKDAY($B$1-1+C$4,1)=6),1,0)</formula>
    </cfRule>
  </conditionalFormatting>
  <conditionalFormatting sqref="C5:AD5">
    <cfRule type="expression" dxfId="1719" priority="239">
      <formula>IF($A5&lt;&gt;0,1,0)</formula>
    </cfRule>
  </conditionalFormatting>
  <conditionalFormatting sqref="C5:AD5">
    <cfRule type="expression" dxfId="1717" priority="238">
      <formula>IF(AND($A5&lt;&gt;0,WEEKDAY($B$1-1+C$4,1)=6),1,0)</formula>
    </cfRule>
  </conditionalFormatting>
  <conditionalFormatting sqref="C5:AD5">
    <cfRule type="expression" dxfId="1715" priority="237">
      <formula>IF($A5&lt;&gt;0,1,0)</formula>
    </cfRule>
  </conditionalFormatting>
  <conditionalFormatting sqref="C5:AD5">
    <cfRule type="expression" dxfId="1713" priority="236">
      <formula>IF(AND($A5&lt;&gt;0,WEEKDAY($B$1-1+C$4,1)=6),1,0)</formula>
    </cfRule>
  </conditionalFormatting>
  <conditionalFormatting sqref="C5:AD5">
    <cfRule type="expression" dxfId="1711" priority="235">
      <formula>IF($A5&lt;&gt;0,1,0)</formula>
    </cfRule>
  </conditionalFormatting>
  <conditionalFormatting sqref="C5:AD5">
    <cfRule type="expression" dxfId="1709" priority="234">
      <formula>IF(AND($A5&lt;&gt;0,WEEKDAY($B$1-1+C$4,1)=6),1,0)</formula>
    </cfRule>
  </conditionalFormatting>
  <conditionalFormatting sqref="C5:AD5">
    <cfRule type="expression" dxfId="1707" priority="233">
      <formula>IF($A5&lt;&gt;0,1,0)</formula>
    </cfRule>
  </conditionalFormatting>
  <conditionalFormatting sqref="C5:AD5">
    <cfRule type="cellIs" dxfId="1705" priority="228" operator="equal">
      <formula>"E"</formula>
    </cfRule>
    <cfRule type="cellIs" dxfId="1704" priority="229" operator="equal">
      <formula>"D"</formula>
    </cfRule>
    <cfRule type="cellIs" dxfId="1703" priority="230" operator="equal">
      <formula>"C"</formula>
    </cfRule>
    <cfRule type="cellIs" dxfId="1702" priority="231" operator="equal">
      <formula>"B"</formula>
    </cfRule>
    <cfRule type="cellIs" dxfId="1701" priority="232" operator="equal">
      <formula>"A"</formula>
    </cfRule>
  </conditionalFormatting>
  <conditionalFormatting sqref="C5:AD5">
    <cfRule type="cellIs" dxfId="1695" priority="220" stopIfTrue="1" operator="equal">
      <formula>"M"</formula>
    </cfRule>
    <cfRule type="cellIs" dxfId="1694" priority="221" stopIfTrue="1" operator="equal">
      <formula>"L"</formula>
    </cfRule>
    <cfRule type="cellIs" dxfId="1693" priority="222" stopIfTrue="1" operator="equal">
      <formula>"K"</formula>
    </cfRule>
    <cfRule type="cellIs" dxfId="1692" priority="223" stopIfTrue="1" operator="equal">
      <formula>"J"</formula>
    </cfRule>
    <cfRule type="cellIs" dxfId="1691" priority="224" operator="equal">
      <formula>"I"</formula>
    </cfRule>
    <cfRule type="cellIs" dxfId="1690" priority="225" operator="equal">
      <formula>"H"</formula>
    </cfRule>
    <cfRule type="cellIs" dxfId="1689" priority="226" operator="equal">
      <formula>"G"</formula>
    </cfRule>
    <cfRule type="cellIs" dxfId="1688" priority="227" operator="equal">
      <formula>"F"</formula>
    </cfRule>
  </conditionalFormatting>
  <conditionalFormatting sqref="C5:AD5">
    <cfRule type="expression" dxfId="1679" priority="219">
      <formula>IF(AND($A5&lt;&gt;0,WEEKDAY($B$1-1+C$4,1)=6),1,0)</formula>
    </cfRule>
  </conditionalFormatting>
  <conditionalFormatting sqref="C5:AD5">
    <cfRule type="expression" dxfId="1677" priority="218">
      <formula>IF($A5&lt;&gt;0,1,0)</formula>
    </cfRule>
  </conditionalFormatting>
  <conditionalFormatting sqref="C5:AD5">
    <cfRule type="expression" dxfId="1675" priority="217">
      <formula>IF(AND($A5&lt;&gt;0,WEEKDAY($B$1-1+C$4,1)=6),1,0)</formula>
    </cfRule>
  </conditionalFormatting>
  <conditionalFormatting sqref="C5:AD5">
    <cfRule type="expression" dxfId="1673" priority="216">
      <formula>IF($A5&lt;&gt;0,1,0)</formula>
    </cfRule>
  </conditionalFormatting>
  <conditionalFormatting sqref="C5:AD5">
    <cfRule type="expression" dxfId="1671" priority="215">
      <formula>IF(AND($A5&lt;&gt;0,WEEKDAY($B$1-1+C$4,1)=6),1,0)</formula>
    </cfRule>
  </conditionalFormatting>
  <conditionalFormatting sqref="C5:AD5">
    <cfRule type="expression" dxfId="1669" priority="214">
      <formula>IF($A5&lt;&gt;0,1,0)</formula>
    </cfRule>
  </conditionalFormatting>
  <conditionalFormatting sqref="C5:AD5">
    <cfRule type="cellIs" dxfId="1667" priority="209" operator="equal">
      <formula>"E"</formula>
    </cfRule>
    <cfRule type="cellIs" dxfId="1666" priority="210" operator="equal">
      <formula>"D"</formula>
    </cfRule>
    <cfRule type="cellIs" dxfId="1665" priority="211" operator="equal">
      <formula>"C"</formula>
    </cfRule>
    <cfRule type="cellIs" dxfId="1664" priority="212" operator="equal">
      <formula>"B"</formula>
    </cfRule>
    <cfRule type="cellIs" dxfId="1663" priority="213" operator="equal">
      <formula>"A"</formula>
    </cfRule>
  </conditionalFormatting>
  <conditionalFormatting sqref="C5:AD5">
    <cfRule type="cellIs" dxfId="1657" priority="201" stopIfTrue="1" operator="equal">
      <formula>"M"</formula>
    </cfRule>
    <cfRule type="cellIs" dxfId="1656" priority="202" stopIfTrue="1" operator="equal">
      <formula>"L"</formula>
    </cfRule>
    <cfRule type="cellIs" dxfId="1655" priority="203" stopIfTrue="1" operator="equal">
      <formula>"K"</formula>
    </cfRule>
    <cfRule type="cellIs" dxfId="1654" priority="204" stopIfTrue="1" operator="equal">
      <formula>"J"</formula>
    </cfRule>
    <cfRule type="cellIs" dxfId="1653" priority="205" operator="equal">
      <formula>"I"</formula>
    </cfRule>
    <cfRule type="cellIs" dxfId="1652" priority="206" operator="equal">
      <formula>"H"</formula>
    </cfRule>
    <cfRule type="cellIs" dxfId="1651" priority="207" operator="equal">
      <formula>"G"</formula>
    </cfRule>
    <cfRule type="cellIs" dxfId="1650" priority="208" operator="equal">
      <formula>"F"</formula>
    </cfRule>
  </conditionalFormatting>
  <conditionalFormatting sqref="AE5:AF5">
    <cfRule type="expression" dxfId="1641" priority="200">
      <formula>IF(AND($A5&lt;&gt;0,WEEKDAY($B$1-1+AE$4,1)=6),1,0)</formula>
    </cfRule>
  </conditionalFormatting>
  <conditionalFormatting sqref="AE5:AF5">
    <cfRule type="expression" dxfId="1639" priority="199">
      <formula>IF($A5&lt;&gt;0,1,0)</formula>
    </cfRule>
  </conditionalFormatting>
  <conditionalFormatting sqref="AE5:AF5">
    <cfRule type="expression" dxfId="1637" priority="198">
      <formula>IF(AND($A5&lt;&gt;0,WEEKDAY($B$1-1+AE$4,1)=6),1,0)</formula>
    </cfRule>
  </conditionalFormatting>
  <conditionalFormatting sqref="AE5:AF5">
    <cfRule type="expression" dxfId="1635" priority="197">
      <formula>IF($A5&lt;&gt;0,1,0)</formula>
    </cfRule>
  </conditionalFormatting>
  <conditionalFormatting sqref="AE5:AF5">
    <cfRule type="expression" dxfId="1633" priority="196">
      <formula>IF(AND($A5&lt;&gt;0,WEEKDAY($B$1-1+AE$4,1)=6),1,0)</formula>
    </cfRule>
  </conditionalFormatting>
  <conditionalFormatting sqref="AE5:AF5">
    <cfRule type="expression" dxfId="1631" priority="195">
      <formula>IF($A5&lt;&gt;0,1,0)</formula>
    </cfRule>
  </conditionalFormatting>
  <conditionalFormatting sqref="AE5:AF5">
    <cfRule type="expression" dxfId="1629" priority="194">
      <formula>IF(AND($A5&lt;&gt;0,WEEKDAY($B$1-1+AE$4,1)=6),1,0)</formula>
    </cfRule>
  </conditionalFormatting>
  <conditionalFormatting sqref="AE5:AF5">
    <cfRule type="expression" dxfId="1627" priority="193">
      <formula>IF($A5&lt;&gt;0,1,0)</formula>
    </cfRule>
  </conditionalFormatting>
  <conditionalFormatting sqref="AE5:AF5">
    <cfRule type="cellIs" dxfId="1625" priority="188" operator="equal">
      <formula>"E"</formula>
    </cfRule>
    <cfRule type="cellIs" dxfId="1624" priority="189" operator="equal">
      <formula>"D"</formula>
    </cfRule>
    <cfRule type="cellIs" dxfId="1623" priority="190" operator="equal">
      <formula>"C"</formula>
    </cfRule>
    <cfRule type="cellIs" dxfId="1622" priority="191" operator="equal">
      <formula>"B"</formula>
    </cfRule>
    <cfRule type="cellIs" dxfId="1621" priority="192" operator="equal">
      <formula>"A"</formula>
    </cfRule>
  </conditionalFormatting>
  <conditionalFormatting sqref="AE5:AF5">
    <cfRule type="cellIs" dxfId="1615" priority="180" stopIfTrue="1" operator="equal">
      <formula>"M"</formula>
    </cfRule>
    <cfRule type="cellIs" dxfId="1614" priority="181" stopIfTrue="1" operator="equal">
      <formula>"L"</formula>
    </cfRule>
    <cfRule type="cellIs" dxfId="1613" priority="182" stopIfTrue="1" operator="equal">
      <formula>"K"</formula>
    </cfRule>
    <cfRule type="cellIs" dxfId="1612" priority="183" stopIfTrue="1" operator="equal">
      <formula>"J"</formula>
    </cfRule>
    <cfRule type="cellIs" dxfId="1611" priority="184" operator="equal">
      <formula>"I"</formula>
    </cfRule>
    <cfRule type="cellIs" dxfId="1610" priority="185" operator="equal">
      <formula>"H"</formula>
    </cfRule>
    <cfRule type="cellIs" dxfId="1609" priority="186" operator="equal">
      <formula>"G"</formula>
    </cfRule>
    <cfRule type="cellIs" dxfId="1608" priority="187" operator="equal">
      <formula>"F"</formula>
    </cfRule>
  </conditionalFormatting>
  <conditionalFormatting sqref="AE5:AF5">
    <cfRule type="expression" dxfId="1599" priority="179">
      <formula>IF(AND($A5&lt;&gt;0,WEEKDAY($B$1-1+AE$4,1)=6),1,0)</formula>
    </cfRule>
  </conditionalFormatting>
  <conditionalFormatting sqref="AE5:AF5">
    <cfRule type="expression" dxfId="1597" priority="178">
      <formula>IF($A5&lt;&gt;0,1,0)</formula>
    </cfRule>
  </conditionalFormatting>
  <conditionalFormatting sqref="AE5:AF5">
    <cfRule type="expression" dxfId="1595" priority="177">
      <formula>IF(AND($A5&lt;&gt;0,WEEKDAY($B$1-1+AE$4,1)=6),1,0)</formula>
    </cfRule>
  </conditionalFormatting>
  <conditionalFormatting sqref="AE5:AF5">
    <cfRule type="expression" dxfId="1593" priority="176">
      <formula>IF($A5&lt;&gt;0,1,0)</formula>
    </cfRule>
  </conditionalFormatting>
  <conditionalFormatting sqref="AE5:AF5">
    <cfRule type="expression" dxfId="1591" priority="175">
      <formula>IF(AND($A5&lt;&gt;0,WEEKDAY($B$1-1+AE$4,1)=6),1,0)</formula>
    </cfRule>
  </conditionalFormatting>
  <conditionalFormatting sqref="AE5:AF5">
    <cfRule type="expression" dxfId="1589" priority="174">
      <formula>IF($A5&lt;&gt;0,1,0)</formula>
    </cfRule>
  </conditionalFormatting>
  <conditionalFormatting sqref="AE5:AF5">
    <cfRule type="cellIs" dxfId="1587" priority="169" operator="equal">
      <formula>"E"</formula>
    </cfRule>
    <cfRule type="cellIs" dxfId="1586" priority="170" operator="equal">
      <formula>"D"</formula>
    </cfRule>
    <cfRule type="cellIs" dxfId="1585" priority="171" operator="equal">
      <formula>"C"</formula>
    </cfRule>
    <cfRule type="cellIs" dxfId="1584" priority="172" operator="equal">
      <formula>"B"</formula>
    </cfRule>
    <cfRule type="cellIs" dxfId="1583" priority="173" operator="equal">
      <formula>"A"</formula>
    </cfRule>
  </conditionalFormatting>
  <conditionalFormatting sqref="AE5:AF5">
    <cfRule type="cellIs" dxfId="1577" priority="161" stopIfTrue="1" operator="equal">
      <formula>"M"</formula>
    </cfRule>
    <cfRule type="cellIs" dxfId="1576" priority="162" stopIfTrue="1" operator="equal">
      <formula>"L"</formula>
    </cfRule>
    <cfRule type="cellIs" dxfId="1575" priority="163" stopIfTrue="1" operator="equal">
      <formula>"K"</formula>
    </cfRule>
    <cfRule type="cellIs" dxfId="1574" priority="164" stopIfTrue="1" operator="equal">
      <formula>"J"</formula>
    </cfRule>
    <cfRule type="cellIs" dxfId="1573" priority="165" operator="equal">
      <formula>"I"</formula>
    </cfRule>
    <cfRule type="cellIs" dxfId="1572" priority="166" operator="equal">
      <formula>"H"</formula>
    </cfRule>
    <cfRule type="cellIs" dxfId="1571" priority="167" operator="equal">
      <formula>"G"</formula>
    </cfRule>
    <cfRule type="cellIs" dxfId="1570" priority="168" operator="equal">
      <formula>"F"</formula>
    </cfRule>
  </conditionalFormatting>
  <conditionalFormatting sqref="C6">
    <cfRule type="expression" dxfId="1561" priority="160">
      <formula>IF(AND($A6&lt;&gt;0,WEEKDAY($B$1-1+C$4,1)=6),1,0)</formula>
    </cfRule>
  </conditionalFormatting>
  <conditionalFormatting sqref="C6">
    <cfRule type="expression" dxfId="1559" priority="159">
      <formula>IF($A6&lt;&gt;0,1,0)</formula>
    </cfRule>
  </conditionalFormatting>
  <conditionalFormatting sqref="C6">
    <cfRule type="expression" dxfId="1557" priority="158">
      <formula>IF($A6&lt;&gt;0,1,0)</formula>
    </cfRule>
  </conditionalFormatting>
  <conditionalFormatting sqref="C6">
    <cfRule type="expression" dxfId="1555" priority="157">
      <formula>IF(AND($A6&lt;&gt;0,WEEKDAY($B$1-1+C$4,1)=6),1,0)</formula>
    </cfRule>
  </conditionalFormatting>
  <conditionalFormatting sqref="C6">
    <cfRule type="expression" dxfId="1553" priority="156">
      <formula>IF($A6&lt;&gt;0,1,0)</formula>
    </cfRule>
  </conditionalFormatting>
  <conditionalFormatting sqref="C6">
    <cfRule type="expression" dxfId="1551" priority="155">
      <formula>IF(AND($A6&lt;&gt;0,WEEKDAY($B$1-1+C$4,1)=6),1,0)</formula>
    </cfRule>
  </conditionalFormatting>
  <conditionalFormatting sqref="C6">
    <cfRule type="expression" dxfId="1549" priority="154">
      <formula>IF($A6&lt;&gt;0,1,0)</formula>
    </cfRule>
  </conditionalFormatting>
  <conditionalFormatting sqref="C6">
    <cfRule type="cellIs" dxfId="1547" priority="149" operator="equal">
      <formula>"E"</formula>
    </cfRule>
    <cfRule type="cellIs" dxfId="1546" priority="150" operator="equal">
      <formula>"D"</formula>
    </cfRule>
    <cfRule type="cellIs" dxfId="1545" priority="151" operator="equal">
      <formula>"C"</formula>
    </cfRule>
    <cfRule type="cellIs" dxfId="1544" priority="152" operator="equal">
      <formula>"B"</formula>
    </cfRule>
    <cfRule type="cellIs" dxfId="1543" priority="153" operator="equal">
      <formula>"A"</formula>
    </cfRule>
  </conditionalFormatting>
  <conditionalFormatting sqref="C6">
    <cfRule type="cellIs" dxfId="1537" priority="141" stopIfTrue="1" operator="equal">
      <formula>"M"</formula>
    </cfRule>
    <cfRule type="cellIs" dxfId="1536" priority="142" stopIfTrue="1" operator="equal">
      <formula>"L"</formula>
    </cfRule>
    <cfRule type="cellIs" dxfId="1535" priority="143" stopIfTrue="1" operator="equal">
      <formula>"K"</formula>
    </cfRule>
    <cfRule type="cellIs" dxfId="1534" priority="144" stopIfTrue="1" operator="equal">
      <formula>"J"</formula>
    </cfRule>
    <cfRule type="cellIs" dxfId="1533" priority="145" operator="equal">
      <formula>"I"</formula>
    </cfRule>
    <cfRule type="cellIs" dxfId="1532" priority="146" operator="equal">
      <formula>"H"</formula>
    </cfRule>
    <cfRule type="cellIs" dxfId="1531" priority="147" operator="equal">
      <formula>"G"</formula>
    </cfRule>
    <cfRule type="cellIs" dxfId="1530" priority="148" operator="equal">
      <formula>"F"</formula>
    </cfRule>
  </conditionalFormatting>
  <conditionalFormatting sqref="C6">
    <cfRule type="expression" dxfId="1521" priority="140">
      <formula>IF(AND($A6&lt;&gt;0,WEEKDAY($B$1-1+C$4,1)=6),1,0)</formula>
    </cfRule>
  </conditionalFormatting>
  <conditionalFormatting sqref="C6">
    <cfRule type="expression" dxfId="1519" priority="139">
      <formula>IF($A6&lt;&gt;0,1,0)</formula>
    </cfRule>
  </conditionalFormatting>
  <conditionalFormatting sqref="C6">
    <cfRule type="expression" dxfId="1517" priority="138">
      <formula>IF(AND($A6&lt;&gt;0,WEEKDAY($B$1-1+C$4,1)=6),1,0)</formula>
    </cfRule>
  </conditionalFormatting>
  <conditionalFormatting sqref="C6">
    <cfRule type="expression" dxfId="1515" priority="137">
      <formula>IF($A6&lt;&gt;0,1,0)</formula>
    </cfRule>
  </conditionalFormatting>
  <conditionalFormatting sqref="C6">
    <cfRule type="expression" dxfId="1513" priority="136">
      <formula>IF(AND($A6&lt;&gt;0,WEEKDAY($B$1-1+C$4,1)=6),1,0)</formula>
    </cfRule>
  </conditionalFormatting>
  <conditionalFormatting sqref="C6">
    <cfRule type="expression" dxfId="1511" priority="135">
      <formula>IF($A6&lt;&gt;0,1,0)</formula>
    </cfRule>
  </conditionalFormatting>
  <conditionalFormatting sqref="C6">
    <cfRule type="expression" dxfId="1509" priority="134">
      <formula>IF(AND($A6&lt;&gt;0,WEEKDAY($B$1-1+C$4,1)=6),1,0)</formula>
    </cfRule>
  </conditionalFormatting>
  <conditionalFormatting sqref="C6">
    <cfRule type="expression" dxfId="1507" priority="133">
      <formula>IF($A6&lt;&gt;0,1,0)</formula>
    </cfRule>
  </conditionalFormatting>
  <conditionalFormatting sqref="C6">
    <cfRule type="cellIs" dxfId="1505" priority="128" operator="equal">
      <formula>"E"</formula>
    </cfRule>
    <cfRule type="cellIs" dxfId="1504" priority="129" operator="equal">
      <formula>"D"</formula>
    </cfRule>
    <cfRule type="cellIs" dxfId="1503" priority="130" operator="equal">
      <formula>"C"</formula>
    </cfRule>
    <cfRule type="cellIs" dxfId="1502" priority="131" operator="equal">
      <formula>"B"</formula>
    </cfRule>
    <cfRule type="cellIs" dxfId="1501" priority="132" operator="equal">
      <formula>"A"</formula>
    </cfRule>
  </conditionalFormatting>
  <conditionalFormatting sqref="C6">
    <cfRule type="cellIs" dxfId="1495" priority="120" stopIfTrue="1" operator="equal">
      <formula>"M"</formula>
    </cfRule>
    <cfRule type="cellIs" dxfId="1494" priority="121" stopIfTrue="1" operator="equal">
      <formula>"L"</formula>
    </cfRule>
    <cfRule type="cellIs" dxfId="1493" priority="122" stopIfTrue="1" operator="equal">
      <formula>"K"</formula>
    </cfRule>
    <cfRule type="cellIs" dxfId="1492" priority="123" stopIfTrue="1" operator="equal">
      <formula>"J"</formula>
    </cfRule>
    <cfRule type="cellIs" dxfId="1491" priority="124" operator="equal">
      <formula>"I"</formula>
    </cfRule>
    <cfRule type="cellIs" dxfId="1490" priority="125" operator="equal">
      <formula>"H"</formula>
    </cfRule>
    <cfRule type="cellIs" dxfId="1489" priority="126" operator="equal">
      <formula>"G"</formula>
    </cfRule>
    <cfRule type="cellIs" dxfId="1488" priority="127" operator="equal">
      <formula>"F"</formula>
    </cfRule>
  </conditionalFormatting>
  <conditionalFormatting sqref="C6">
    <cfRule type="expression" dxfId="1479" priority="119">
      <formula>IF(AND($A6&lt;&gt;0,WEEKDAY($B$1-1+C$4,1)=6),1,0)</formula>
    </cfRule>
  </conditionalFormatting>
  <conditionalFormatting sqref="C6">
    <cfRule type="expression" dxfId="1477" priority="118">
      <formula>IF($A6&lt;&gt;0,1,0)</formula>
    </cfRule>
  </conditionalFormatting>
  <conditionalFormatting sqref="C6">
    <cfRule type="expression" dxfId="1475" priority="117">
      <formula>IF(AND($A6&lt;&gt;0,WEEKDAY($B$1-1+C$4,1)=6),1,0)</formula>
    </cfRule>
  </conditionalFormatting>
  <conditionalFormatting sqref="C6">
    <cfRule type="expression" dxfId="1473" priority="116">
      <formula>IF($A6&lt;&gt;0,1,0)</formula>
    </cfRule>
  </conditionalFormatting>
  <conditionalFormatting sqref="C6">
    <cfRule type="expression" dxfId="1471" priority="115">
      <formula>IF(AND($A6&lt;&gt;0,WEEKDAY($B$1-1+C$4,1)=6),1,0)</formula>
    </cfRule>
  </conditionalFormatting>
  <conditionalFormatting sqref="C6">
    <cfRule type="expression" dxfId="1469" priority="114">
      <formula>IF($A6&lt;&gt;0,1,0)</formula>
    </cfRule>
  </conditionalFormatting>
  <conditionalFormatting sqref="C6">
    <cfRule type="cellIs" dxfId="1467" priority="109" operator="equal">
      <formula>"E"</formula>
    </cfRule>
    <cfRule type="cellIs" dxfId="1466" priority="110" operator="equal">
      <formula>"D"</formula>
    </cfRule>
    <cfRule type="cellIs" dxfId="1465" priority="111" operator="equal">
      <formula>"C"</formula>
    </cfRule>
    <cfRule type="cellIs" dxfId="1464" priority="112" operator="equal">
      <formula>"B"</formula>
    </cfRule>
    <cfRule type="cellIs" dxfId="1463" priority="113" operator="equal">
      <formula>"A"</formula>
    </cfRule>
  </conditionalFormatting>
  <conditionalFormatting sqref="C6">
    <cfRule type="cellIs" dxfId="1457" priority="101" stopIfTrue="1" operator="equal">
      <formula>"M"</formula>
    </cfRule>
    <cfRule type="cellIs" dxfId="1456" priority="102" stopIfTrue="1" operator="equal">
      <formula>"L"</formula>
    </cfRule>
    <cfRule type="cellIs" dxfId="1455" priority="103" stopIfTrue="1" operator="equal">
      <formula>"K"</formula>
    </cfRule>
    <cfRule type="cellIs" dxfId="1454" priority="104" stopIfTrue="1" operator="equal">
      <formula>"J"</formula>
    </cfRule>
    <cfRule type="cellIs" dxfId="1453" priority="105" operator="equal">
      <formula>"I"</formula>
    </cfRule>
    <cfRule type="cellIs" dxfId="1452" priority="106" operator="equal">
      <formula>"H"</formula>
    </cfRule>
    <cfRule type="cellIs" dxfId="1451" priority="107" operator="equal">
      <formula>"G"</formula>
    </cfRule>
    <cfRule type="cellIs" dxfId="1450" priority="108" operator="equal">
      <formula>"F"</formula>
    </cfRule>
  </conditionalFormatting>
  <conditionalFormatting sqref="C6:AF6">
    <cfRule type="expression" dxfId="1441" priority="100">
      <formula>IF(AND($A6&lt;&gt;0,WEEKDAY($B$1-1+C$4,1)=6),1,0)</formula>
    </cfRule>
  </conditionalFormatting>
  <conditionalFormatting sqref="C6:AF6">
    <cfRule type="expression" dxfId="1439" priority="99">
      <formula>IF($A6&lt;&gt;0,1,0)</formula>
    </cfRule>
  </conditionalFormatting>
  <conditionalFormatting sqref="C6:AF6">
    <cfRule type="expression" dxfId="1437" priority="98">
      <formula>IF($A6&lt;&gt;0,1,0)</formula>
    </cfRule>
  </conditionalFormatting>
  <conditionalFormatting sqref="C6:AF6">
    <cfRule type="expression" dxfId="1435" priority="97">
      <formula>IF(AND($A6&lt;&gt;0,WEEKDAY($B$1-1+C$4,1)=6),1,0)</formula>
    </cfRule>
  </conditionalFormatting>
  <conditionalFormatting sqref="C6:AF6">
    <cfRule type="expression" dxfId="1433" priority="96">
      <formula>IF($A6&lt;&gt;0,1,0)</formula>
    </cfRule>
  </conditionalFormatting>
  <conditionalFormatting sqref="C6:AF6">
    <cfRule type="expression" dxfId="1431" priority="95">
      <formula>IF(AND($A6&lt;&gt;0,WEEKDAY($B$1-1+C$4,1)=6),1,0)</formula>
    </cfRule>
  </conditionalFormatting>
  <conditionalFormatting sqref="C6:AF6">
    <cfRule type="expression" dxfId="1429" priority="94">
      <formula>IF($A6&lt;&gt;0,1,0)</formula>
    </cfRule>
  </conditionalFormatting>
  <conditionalFormatting sqref="C6:AF6">
    <cfRule type="cellIs" dxfId="1427" priority="89" operator="equal">
      <formula>"E"</formula>
    </cfRule>
    <cfRule type="cellIs" dxfId="1426" priority="90" operator="equal">
      <formula>"D"</formula>
    </cfRule>
    <cfRule type="cellIs" dxfId="1425" priority="91" operator="equal">
      <formula>"C"</formula>
    </cfRule>
    <cfRule type="cellIs" dxfId="1424" priority="92" operator="equal">
      <formula>"B"</formula>
    </cfRule>
    <cfRule type="cellIs" dxfId="1423" priority="93" operator="equal">
      <formula>"A"</formula>
    </cfRule>
  </conditionalFormatting>
  <conditionalFormatting sqref="C6:AF6">
    <cfRule type="cellIs" dxfId="1417" priority="81" stopIfTrue="1" operator="equal">
      <formula>"M"</formula>
    </cfRule>
    <cfRule type="cellIs" dxfId="1416" priority="82" stopIfTrue="1" operator="equal">
      <formula>"L"</formula>
    </cfRule>
    <cfRule type="cellIs" dxfId="1415" priority="83" stopIfTrue="1" operator="equal">
      <formula>"K"</formula>
    </cfRule>
    <cfRule type="cellIs" dxfId="1414" priority="84" stopIfTrue="1" operator="equal">
      <formula>"J"</formula>
    </cfRule>
    <cfRule type="cellIs" dxfId="1413" priority="85" operator="equal">
      <formula>"I"</formula>
    </cfRule>
    <cfRule type="cellIs" dxfId="1412" priority="86" operator="equal">
      <formula>"H"</formula>
    </cfRule>
    <cfRule type="cellIs" dxfId="1411" priority="87" operator="equal">
      <formula>"G"</formula>
    </cfRule>
    <cfRule type="cellIs" dxfId="1410" priority="88" operator="equal">
      <formula>"F"</formula>
    </cfRule>
  </conditionalFormatting>
  <conditionalFormatting sqref="C6:AD6">
    <cfRule type="expression" dxfId="1401" priority="80">
      <formula>IF(AND($A6&lt;&gt;0,WEEKDAY($B$1-1+C$4,1)=6),1,0)</formula>
    </cfRule>
  </conditionalFormatting>
  <conditionalFormatting sqref="C6:AD6">
    <cfRule type="expression" dxfId="1399" priority="79">
      <formula>IF($A6&lt;&gt;0,1,0)</formula>
    </cfRule>
  </conditionalFormatting>
  <conditionalFormatting sqref="C6:AD6">
    <cfRule type="expression" dxfId="1397" priority="78">
      <formula>IF(AND($A6&lt;&gt;0,WEEKDAY($B$1-1+C$4,1)=6),1,0)</formula>
    </cfRule>
  </conditionalFormatting>
  <conditionalFormatting sqref="C6:AD6">
    <cfRule type="expression" dxfId="1395" priority="77">
      <formula>IF($A6&lt;&gt;0,1,0)</formula>
    </cfRule>
  </conditionalFormatting>
  <conditionalFormatting sqref="C6:AD6">
    <cfRule type="expression" dxfId="1393" priority="76">
      <formula>IF(AND($A6&lt;&gt;0,WEEKDAY($B$1-1+C$4,1)=6),1,0)</formula>
    </cfRule>
  </conditionalFormatting>
  <conditionalFormatting sqref="C6:AD6">
    <cfRule type="expression" dxfId="1391" priority="75">
      <formula>IF($A6&lt;&gt;0,1,0)</formula>
    </cfRule>
  </conditionalFormatting>
  <conditionalFormatting sqref="C6:AD6">
    <cfRule type="expression" dxfId="1389" priority="74">
      <formula>IF(AND($A6&lt;&gt;0,WEEKDAY($B$1-1+C$4,1)=6),1,0)</formula>
    </cfRule>
  </conditionalFormatting>
  <conditionalFormatting sqref="C6:AD6">
    <cfRule type="expression" dxfId="1387" priority="73">
      <formula>IF($A6&lt;&gt;0,1,0)</formula>
    </cfRule>
  </conditionalFormatting>
  <conditionalFormatting sqref="C6:AD6">
    <cfRule type="cellIs" dxfId="1385" priority="68" operator="equal">
      <formula>"E"</formula>
    </cfRule>
    <cfRule type="cellIs" dxfId="1384" priority="69" operator="equal">
      <formula>"D"</formula>
    </cfRule>
    <cfRule type="cellIs" dxfId="1383" priority="70" operator="equal">
      <formula>"C"</formula>
    </cfRule>
    <cfRule type="cellIs" dxfId="1382" priority="71" operator="equal">
      <formula>"B"</formula>
    </cfRule>
    <cfRule type="cellIs" dxfId="1381" priority="72" operator="equal">
      <formula>"A"</formula>
    </cfRule>
  </conditionalFormatting>
  <conditionalFormatting sqref="C6:AD6">
    <cfRule type="cellIs" dxfId="1375" priority="60" stopIfTrue="1" operator="equal">
      <formula>"M"</formula>
    </cfRule>
    <cfRule type="cellIs" dxfId="1374" priority="61" stopIfTrue="1" operator="equal">
      <formula>"L"</formula>
    </cfRule>
    <cfRule type="cellIs" dxfId="1373" priority="62" stopIfTrue="1" operator="equal">
      <formula>"K"</formula>
    </cfRule>
    <cfRule type="cellIs" dxfId="1372" priority="63" stopIfTrue="1" operator="equal">
      <formula>"J"</formula>
    </cfRule>
    <cfRule type="cellIs" dxfId="1371" priority="64" operator="equal">
      <formula>"I"</formula>
    </cfRule>
    <cfRule type="cellIs" dxfId="1370" priority="65" operator="equal">
      <formula>"H"</formula>
    </cfRule>
    <cfRule type="cellIs" dxfId="1369" priority="66" operator="equal">
      <formula>"G"</formula>
    </cfRule>
    <cfRule type="cellIs" dxfId="1368" priority="67" operator="equal">
      <formula>"F"</formula>
    </cfRule>
  </conditionalFormatting>
  <conditionalFormatting sqref="C6:AD6">
    <cfRule type="expression" dxfId="1359" priority="59">
      <formula>IF(AND($A6&lt;&gt;0,WEEKDAY($B$1-1+C$4,1)=6),1,0)</formula>
    </cfRule>
  </conditionalFormatting>
  <conditionalFormatting sqref="C6:AD6">
    <cfRule type="expression" dxfId="1357" priority="58">
      <formula>IF($A6&lt;&gt;0,1,0)</formula>
    </cfRule>
  </conditionalFormatting>
  <conditionalFormatting sqref="C6:AD6">
    <cfRule type="expression" dxfId="1355" priority="57">
      <formula>IF(AND($A6&lt;&gt;0,WEEKDAY($B$1-1+C$4,1)=6),1,0)</formula>
    </cfRule>
  </conditionalFormatting>
  <conditionalFormatting sqref="C6:AD6">
    <cfRule type="expression" dxfId="1353" priority="56">
      <formula>IF($A6&lt;&gt;0,1,0)</formula>
    </cfRule>
  </conditionalFormatting>
  <conditionalFormatting sqref="C6:AD6">
    <cfRule type="expression" dxfId="1351" priority="55">
      <formula>IF(AND($A6&lt;&gt;0,WEEKDAY($B$1-1+C$4,1)=6),1,0)</formula>
    </cfRule>
  </conditionalFormatting>
  <conditionalFormatting sqref="C6:AD6">
    <cfRule type="expression" dxfId="1349" priority="54">
      <formula>IF($A6&lt;&gt;0,1,0)</formula>
    </cfRule>
  </conditionalFormatting>
  <conditionalFormatting sqref="C6:AD6">
    <cfRule type="cellIs" dxfId="1347" priority="49" operator="equal">
      <formula>"E"</formula>
    </cfRule>
    <cfRule type="cellIs" dxfId="1346" priority="50" operator="equal">
      <formula>"D"</formula>
    </cfRule>
    <cfRule type="cellIs" dxfId="1345" priority="51" operator="equal">
      <formula>"C"</formula>
    </cfRule>
    <cfRule type="cellIs" dxfId="1344" priority="52" operator="equal">
      <formula>"B"</formula>
    </cfRule>
    <cfRule type="cellIs" dxfId="1343" priority="53" operator="equal">
      <formula>"A"</formula>
    </cfRule>
  </conditionalFormatting>
  <conditionalFormatting sqref="C6:AD6">
    <cfRule type="cellIs" dxfId="1337" priority="41" stopIfTrue="1" operator="equal">
      <formula>"M"</formula>
    </cfRule>
    <cfRule type="cellIs" dxfId="1336" priority="42" stopIfTrue="1" operator="equal">
      <formula>"L"</formula>
    </cfRule>
    <cfRule type="cellIs" dxfId="1335" priority="43" stopIfTrue="1" operator="equal">
      <formula>"K"</formula>
    </cfRule>
    <cfRule type="cellIs" dxfId="1334" priority="44" stopIfTrue="1" operator="equal">
      <formula>"J"</formula>
    </cfRule>
    <cfRule type="cellIs" dxfId="1333" priority="45" operator="equal">
      <formula>"I"</formula>
    </cfRule>
    <cfRule type="cellIs" dxfId="1332" priority="46" operator="equal">
      <formula>"H"</formula>
    </cfRule>
    <cfRule type="cellIs" dxfId="1331" priority="47" operator="equal">
      <formula>"G"</formula>
    </cfRule>
    <cfRule type="cellIs" dxfId="1330" priority="48" operator="equal">
      <formula>"F"</formula>
    </cfRule>
  </conditionalFormatting>
  <conditionalFormatting sqref="AE6:AF6">
    <cfRule type="expression" dxfId="1321" priority="40">
      <formula>IF(AND($A6&lt;&gt;0,WEEKDAY($B$1-1+AE$4,1)=6),1,0)</formula>
    </cfRule>
  </conditionalFormatting>
  <conditionalFormatting sqref="AE6:AF6">
    <cfRule type="expression" dxfId="1319" priority="39">
      <formula>IF($A6&lt;&gt;0,1,0)</formula>
    </cfRule>
  </conditionalFormatting>
  <conditionalFormatting sqref="AE6:AF6">
    <cfRule type="expression" dxfId="1317" priority="38">
      <formula>IF(AND($A6&lt;&gt;0,WEEKDAY($B$1-1+AE$4,1)=6),1,0)</formula>
    </cfRule>
  </conditionalFormatting>
  <conditionalFormatting sqref="AE6:AF6">
    <cfRule type="expression" dxfId="1315" priority="37">
      <formula>IF($A6&lt;&gt;0,1,0)</formula>
    </cfRule>
  </conditionalFormatting>
  <conditionalFormatting sqref="AE6:AF6">
    <cfRule type="expression" dxfId="1313" priority="36">
      <formula>IF(AND($A6&lt;&gt;0,WEEKDAY($B$1-1+AE$4,1)=6),1,0)</formula>
    </cfRule>
  </conditionalFormatting>
  <conditionalFormatting sqref="AE6:AF6">
    <cfRule type="expression" dxfId="1311" priority="35">
      <formula>IF($A6&lt;&gt;0,1,0)</formula>
    </cfRule>
  </conditionalFormatting>
  <conditionalFormatting sqref="AE6:AF6">
    <cfRule type="expression" dxfId="1309" priority="34">
      <formula>IF(AND($A6&lt;&gt;0,WEEKDAY($B$1-1+AE$4,1)=6),1,0)</formula>
    </cfRule>
  </conditionalFormatting>
  <conditionalFormatting sqref="AE6:AF6">
    <cfRule type="expression" dxfId="1307" priority="33">
      <formula>IF($A6&lt;&gt;0,1,0)</formula>
    </cfRule>
  </conditionalFormatting>
  <conditionalFormatting sqref="AE6:AF6">
    <cfRule type="cellIs" dxfId="1305" priority="28" operator="equal">
      <formula>"E"</formula>
    </cfRule>
    <cfRule type="cellIs" dxfId="1304" priority="29" operator="equal">
      <formula>"D"</formula>
    </cfRule>
    <cfRule type="cellIs" dxfId="1303" priority="30" operator="equal">
      <formula>"C"</formula>
    </cfRule>
    <cfRule type="cellIs" dxfId="1302" priority="31" operator="equal">
      <formula>"B"</formula>
    </cfRule>
    <cfRule type="cellIs" dxfId="1301" priority="32" operator="equal">
      <formula>"A"</formula>
    </cfRule>
  </conditionalFormatting>
  <conditionalFormatting sqref="AE6:AF6">
    <cfRule type="cellIs" dxfId="1295" priority="20" stopIfTrue="1" operator="equal">
      <formula>"M"</formula>
    </cfRule>
    <cfRule type="cellIs" dxfId="1294" priority="21" stopIfTrue="1" operator="equal">
      <formula>"L"</formula>
    </cfRule>
    <cfRule type="cellIs" dxfId="1293" priority="22" stopIfTrue="1" operator="equal">
      <formula>"K"</formula>
    </cfRule>
    <cfRule type="cellIs" dxfId="1292" priority="23" stopIfTrue="1" operator="equal">
      <formula>"J"</formula>
    </cfRule>
    <cfRule type="cellIs" dxfId="1291" priority="24" operator="equal">
      <formula>"I"</formula>
    </cfRule>
    <cfRule type="cellIs" dxfId="1290" priority="25" operator="equal">
      <formula>"H"</formula>
    </cfRule>
    <cfRule type="cellIs" dxfId="1289" priority="26" operator="equal">
      <formula>"G"</formula>
    </cfRule>
    <cfRule type="cellIs" dxfId="1288" priority="27" operator="equal">
      <formula>"F"</formula>
    </cfRule>
  </conditionalFormatting>
  <conditionalFormatting sqref="AE6:AF6">
    <cfRule type="expression" dxfId="1279" priority="19">
      <formula>IF(AND($A6&lt;&gt;0,WEEKDAY($B$1-1+AE$4,1)=6),1,0)</formula>
    </cfRule>
  </conditionalFormatting>
  <conditionalFormatting sqref="AE6:AF6">
    <cfRule type="expression" dxfId="1277" priority="18">
      <formula>IF($A6&lt;&gt;0,1,0)</formula>
    </cfRule>
  </conditionalFormatting>
  <conditionalFormatting sqref="AE6:AF6">
    <cfRule type="expression" dxfId="1275" priority="17">
      <formula>IF(AND($A6&lt;&gt;0,WEEKDAY($B$1-1+AE$4,1)=6),1,0)</formula>
    </cfRule>
  </conditionalFormatting>
  <conditionalFormatting sqref="AE6:AF6">
    <cfRule type="expression" dxfId="1273" priority="16">
      <formula>IF($A6&lt;&gt;0,1,0)</formula>
    </cfRule>
  </conditionalFormatting>
  <conditionalFormatting sqref="AE6:AF6">
    <cfRule type="expression" dxfId="1271" priority="15">
      <formula>IF(AND($A6&lt;&gt;0,WEEKDAY($B$1-1+AE$4,1)=6),1,0)</formula>
    </cfRule>
  </conditionalFormatting>
  <conditionalFormatting sqref="AE6:AF6">
    <cfRule type="expression" dxfId="1269" priority="14">
      <formula>IF($A6&lt;&gt;0,1,0)</formula>
    </cfRule>
  </conditionalFormatting>
  <conditionalFormatting sqref="AE6:AF6">
    <cfRule type="cellIs" dxfId="1267" priority="9" operator="equal">
      <formula>"E"</formula>
    </cfRule>
    <cfRule type="cellIs" dxfId="1266" priority="10" operator="equal">
      <formula>"D"</formula>
    </cfRule>
    <cfRule type="cellIs" dxfId="1265" priority="11" operator="equal">
      <formula>"C"</formula>
    </cfRule>
    <cfRule type="cellIs" dxfId="1264" priority="12" operator="equal">
      <formula>"B"</formula>
    </cfRule>
    <cfRule type="cellIs" dxfId="1263" priority="13" operator="equal">
      <formula>"A"</formula>
    </cfRule>
  </conditionalFormatting>
  <conditionalFormatting sqref="AE6:AF6">
    <cfRule type="cellIs" dxfId="1257" priority="1" stopIfTrue="1" operator="equal">
      <formula>"M"</formula>
    </cfRule>
    <cfRule type="cellIs" dxfId="1256" priority="2" stopIfTrue="1" operator="equal">
      <formula>"L"</formula>
    </cfRule>
    <cfRule type="cellIs" dxfId="1255" priority="3" stopIfTrue="1" operator="equal">
      <formula>"K"</formula>
    </cfRule>
    <cfRule type="cellIs" dxfId="1254" priority="4" stopIfTrue="1" operator="equal">
      <formula>"J"</formula>
    </cfRule>
    <cfRule type="cellIs" dxfId="1253" priority="5" operator="equal">
      <formula>"I"</formula>
    </cfRule>
    <cfRule type="cellIs" dxfId="1252" priority="6" operator="equal">
      <formula>"H"</formula>
    </cfRule>
    <cfRule type="cellIs" dxfId="1251" priority="7" operator="equal">
      <formula>"G"</formula>
    </cfRule>
    <cfRule type="cellIs" dxfId="1250" priority="8" operator="equal">
      <formula>"F"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5"/>
  <dimension ref="A1:AU604"/>
  <sheetViews>
    <sheetView showGridLines="0" rightToLeft="1" workbookViewId="0">
      <pane ySplit="4" topLeftCell="A5" activePane="bottomLeft" state="frozen"/>
      <selection pane="bottomLeft" activeCell="C5" sqref="C5:AG6"/>
    </sheetView>
  </sheetViews>
  <sheetFormatPr defaultColWidth="0" defaultRowHeight="15"/>
  <cols>
    <col min="1" max="1" width="18.125" style="8" customWidth="1"/>
    <col min="2" max="2" width="15.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19</v>
      </c>
      <c r="B1" s="9"/>
      <c r="AN1" s="18"/>
      <c r="AO1" s="18" t="s">
        <v>57</v>
      </c>
      <c r="AP1" s="18"/>
      <c r="AQ1" s="18"/>
      <c r="AR1" s="19"/>
      <c r="AS1" s="19"/>
      <c r="AT1" s="19"/>
    </row>
    <row r="2" spans="1:46" s="8" customFormat="1" ht="33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71" t="s">
        <v>4</v>
      </c>
      <c r="O2" s="71"/>
      <c r="P2" s="71"/>
      <c r="Q2" s="71"/>
      <c r="R2" s="71"/>
      <c r="S2" s="12"/>
      <c r="T2" s="12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 t="shared" ref="AH5:AH15" si="0">COUNTIF($C5:$AG5,"a")</f>
        <v>27</v>
      </c>
      <c r="AI5" s="34">
        <f t="shared" ref="AI5:AI15" si="1">COUNTIF($C5:$AG5,"b")</f>
        <v>0</v>
      </c>
      <c r="AJ5" s="34">
        <f t="shared" ref="AJ5:AJ15" si="2">COUNTIF($C5:$AG5,"C")</f>
        <v>0</v>
      </c>
      <c r="AK5" s="34">
        <f t="shared" ref="AK5:AK15" si="3">COUNTIF($C5:$AG5,"d")</f>
        <v>0</v>
      </c>
      <c r="AL5" s="34">
        <f t="shared" ref="AL5:AL15" si="4">COUNTIF($C5:$AG5,"e")</f>
        <v>0</v>
      </c>
      <c r="AM5" s="34">
        <f t="shared" ref="AM5:AM15" si="5">COUNTIF($C5:$AG5,"f")</f>
        <v>4</v>
      </c>
      <c r="AN5" s="34">
        <f t="shared" ref="AN5:AN15" si="6">COUNTIF($C5:$AG5,"g")</f>
        <v>0</v>
      </c>
      <c r="AO5" s="34">
        <f t="shared" ref="AO5:AO15" si="7">COUNTIF($C5:$AG5,"h")</f>
        <v>0</v>
      </c>
      <c r="AP5" s="34">
        <f t="shared" ref="AP5:AP15" si="8">COUNTIF($C5:$AG5,"i")</f>
        <v>0</v>
      </c>
      <c r="AQ5" s="34">
        <f t="shared" ref="AQ5:AQ15" si="9">COUNTIF($C5:$AG5,"j")</f>
        <v>0</v>
      </c>
      <c r="AR5" s="34">
        <f t="shared" ref="AR5:AR15" si="10">COUNTIF($C5:$AG5,"k")</f>
        <v>0</v>
      </c>
      <c r="AS5" s="34">
        <f t="shared" ref="AS5:AS15" si="11">COUNTIF($C5:$AG5,"l")</f>
        <v>0</v>
      </c>
      <c r="AT5" s="34">
        <f t="shared" ref="AT5:AT15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si="0"/>
        <v>27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COUNTIF($Q16:$AG16,"a")</f>
        <v>0</v>
      </c>
      <c r="AI16" s="34">
        <f>COUNTIF($Q16:$AG16,"b")</f>
        <v>0</v>
      </c>
      <c r="AJ16" s="34">
        <f>COUNTIF($Q16:$AG16,"C")</f>
        <v>0</v>
      </c>
      <c r="AK16" s="34">
        <f>COUNTIF($Q16:$AG16,"d")</f>
        <v>0</v>
      </c>
      <c r="AL16" s="34">
        <f>COUNTIF($Q16:$AG16,"e")</f>
        <v>0</v>
      </c>
      <c r="AM16" s="34">
        <f>COUNTIF($Q16:$AG16,"f")</f>
        <v>0</v>
      </c>
      <c r="AN16" s="34">
        <f>COUNTIF($Q16:$AG16,"g")</f>
        <v>0</v>
      </c>
      <c r="AO16" s="34">
        <f>COUNTIF($Q16:$AG16,"h")</f>
        <v>0</v>
      </c>
      <c r="AP16" s="34">
        <f>COUNTIF($Q16:$AG16,"i")</f>
        <v>0</v>
      </c>
      <c r="AQ16" s="34">
        <f>COUNTIF($Q16:$AG16,"j")</f>
        <v>0</v>
      </c>
      <c r="AR16" s="34">
        <f>COUNTIF($Q16:$AG16,"k")</f>
        <v>0</v>
      </c>
      <c r="AS16" s="34">
        <f>COUNTIF($Q16:$AG16,"l")</f>
        <v>0</v>
      </c>
      <c r="AT16" s="34">
        <f>COUNTIF($Q16:$AG16,"m")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COUNTIF($Q17:$AG17,"a")</f>
        <v>0</v>
      </c>
      <c r="AI17" s="34">
        <f>COUNTIF($Q17:$AG17,"b")</f>
        <v>0</v>
      </c>
      <c r="AJ17" s="34">
        <f>COUNTIF($Q17:$AG17,"C")</f>
        <v>0</v>
      </c>
      <c r="AK17" s="34">
        <f>COUNTIF($Q17:$AG17,"d")</f>
        <v>0</v>
      </c>
      <c r="AL17" s="34">
        <f>COUNTIF($Q17:$AG17,"e")</f>
        <v>0</v>
      </c>
      <c r="AM17" s="34">
        <f>COUNTIF($Q17:$AG17,"f")</f>
        <v>0</v>
      </c>
      <c r="AN17" s="34">
        <f>COUNTIF($Q17:$AG17,"g")</f>
        <v>0</v>
      </c>
      <c r="AO17" s="34">
        <f>COUNTIF($Q17:$AG17,"h")</f>
        <v>0</v>
      </c>
      <c r="AP17" s="34">
        <f>COUNTIF($Q17:$AG17,"i")</f>
        <v>0</v>
      </c>
      <c r="AQ17" s="34">
        <f>COUNTIF($Q17:$AG17,"j")</f>
        <v>0</v>
      </c>
      <c r="AR17" s="34">
        <f>COUNTIF($Q17:$AG17,"k")</f>
        <v>0</v>
      </c>
      <c r="AS17" s="34">
        <f>COUNTIF($Q17:$AG17,"l")</f>
        <v>0</v>
      </c>
      <c r="AT17" s="34">
        <f>COUNTIF($Q17:$AG17,"m")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ref="AH18:AH49" si="13">COUNTIF($C18:$AG18,"a")</f>
        <v>0</v>
      </c>
      <c r="AI18" s="34">
        <f t="shared" ref="AI18:AI49" si="14">COUNTIF($C18:$AG18,"b")</f>
        <v>0</v>
      </c>
      <c r="AJ18" s="34">
        <f t="shared" ref="AJ18:AJ49" si="15">COUNTIF($C18:$AG18,"C")</f>
        <v>0</v>
      </c>
      <c r="AK18" s="34">
        <f t="shared" ref="AK18:AK49" si="16">COUNTIF($C18:$AG18,"d")</f>
        <v>0</v>
      </c>
      <c r="AL18" s="34">
        <f t="shared" ref="AL18:AL49" si="17">COUNTIF($C18:$AG18,"e")</f>
        <v>0</v>
      </c>
      <c r="AM18" s="34">
        <f t="shared" ref="AM18:AM49" si="18">COUNTIF($C18:$AG18,"f")</f>
        <v>0</v>
      </c>
      <c r="AN18" s="34">
        <f t="shared" ref="AN18:AN49" si="19">COUNTIF($C18:$AG18,"g")</f>
        <v>0</v>
      </c>
      <c r="AO18" s="34">
        <f t="shared" ref="AO18:AO49" si="20">COUNTIF($C18:$AG18,"h")</f>
        <v>0</v>
      </c>
      <c r="AP18" s="34">
        <f t="shared" ref="AP18:AP49" si="21">COUNTIF($C18:$AG18,"i")</f>
        <v>0</v>
      </c>
      <c r="AQ18" s="34">
        <f t="shared" ref="AQ18:AQ49" si="22">COUNTIF($C18:$AG18,"j")</f>
        <v>0</v>
      </c>
      <c r="AR18" s="34">
        <f t="shared" ref="AR18:AR49" si="23">COUNTIF($C18:$AG18,"k")</f>
        <v>0</v>
      </c>
      <c r="AS18" s="34">
        <f t="shared" ref="AS18:AS49" si="24">COUNTIF($C18:$AG18,"l")</f>
        <v>0</v>
      </c>
      <c r="AT18" s="34">
        <f t="shared" ref="AT18:AT49" si="25"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13"/>
        <v>0</v>
      </c>
      <c r="AI49" s="34">
        <f t="shared" si="14"/>
        <v>0</v>
      </c>
      <c r="AJ49" s="34">
        <f t="shared" si="15"/>
        <v>0</v>
      </c>
      <c r="AK49" s="34">
        <f t="shared" si="16"/>
        <v>0</v>
      </c>
      <c r="AL49" s="34">
        <f t="shared" si="17"/>
        <v>0</v>
      </c>
      <c r="AM49" s="34">
        <f t="shared" si="18"/>
        <v>0</v>
      </c>
      <c r="AN49" s="34">
        <f t="shared" si="19"/>
        <v>0</v>
      </c>
      <c r="AO49" s="34">
        <f t="shared" si="20"/>
        <v>0</v>
      </c>
      <c r="AP49" s="34">
        <f t="shared" si="21"/>
        <v>0</v>
      </c>
      <c r="AQ49" s="34">
        <f t="shared" si="22"/>
        <v>0</v>
      </c>
      <c r="AR49" s="34">
        <f t="shared" si="23"/>
        <v>0</v>
      </c>
      <c r="AS49" s="34">
        <f t="shared" si="24"/>
        <v>0</v>
      </c>
      <c r="AT49" s="34">
        <f t="shared" si="25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ref="AH50:AH69" si="26">COUNTIF($C50:$AG50,"a")</f>
        <v>0</v>
      </c>
      <c r="AI50" s="34">
        <f t="shared" ref="AI50:AI69" si="27">COUNTIF($C50:$AG50,"b")</f>
        <v>0</v>
      </c>
      <c r="AJ50" s="34">
        <f t="shared" ref="AJ50:AJ69" si="28">COUNTIF($C50:$AG50,"C")</f>
        <v>0</v>
      </c>
      <c r="AK50" s="34">
        <f t="shared" ref="AK50:AK69" si="29">COUNTIF($C50:$AG50,"d")</f>
        <v>0</v>
      </c>
      <c r="AL50" s="34">
        <f t="shared" ref="AL50:AL69" si="30">COUNTIF($C50:$AG50,"e")</f>
        <v>0</v>
      </c>
      <c r="AM50" s="34">
        <f t="shared" ref="AM50:AM69" si="31">COUNTIF($C50:$AG50,"f")</f>
        <v>0</v>
      </c>
      <c r="AN50" s="34">
        <f t="shared" ref="AN50:AN69" si="32">COUNTIF($C50:$AG50,"g")</f>
        <v>0</v>
      </c>
      <c r="AO50" s="34">
        <f t="shared" ref="AO50:AO69" si="33">COUNTIF($C50:$AG50,"h")</f>
        <v>0</v>
      </c>
      <c r="AP50" s="34">
        <f t="shared" ref="AP50:AP69" si="34">COUNTIF($C50:$AG50,"i")</f>
        <v>0</v>
      </c>
      <c r="AQ50" s="34">
        <f t="shared" ref="AQ50:AQ69" si="35">COUNTIF($C50:$AG50,"j")</f>
        <v>0</v>
      </c>
      <c r="AR50" s="34">
        <f t="shared" ref="AR50:AR69" si="36">COUNTIF($C50:$AG50,"k")</f>
        <v>0</v>
      </c>
      <c r="AS50" s="34">
        <f t="shared" ref="AS50:AS69" si="37">COUNTIF($C50:$AG50,"l")</f>
        <v>0</v>
      </c>
      <c r="AT50" s="34">
        <f t="shared" ref="AT50:AT69" si="38">COUNTIF($C50:$AG50,"m")</f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N2:R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9371" priority="715">
      <formula>IF(AND($A5&lt;&gt;0,WEEKDAY($B$1-1+C$4,1)=6),1,0)</formula>
    </cfRule>
  </conditionalFormatting>
  <conditionalFormatting sqref="C5:AG600">
    <cfRule type="expression" dxfId="9370" priority="711">
      <formula>IF($A5&lt;&gt;0,1,0)</formula>
    </cfRule>
  </conditionalFormatting>
  <conditionalFormatting sqref="A5:B600">
    <cfRule type="expression" dxfId="9369" priority="710">
      <formula>IF($A5&lt;&gt;0,1,0)</formula>
    </cfRule>
  </conditionalFormatting>
  <conditionalFormatting sqref="AH5:AJ600">
    <cfRule type="expression" dxfId="9368" priority="709">
      <formula>IF($A5&lt;&gt;0,1,0)</formula>
    </cfRule>
  </conditionalFormatting>
  <conditionalFormatting sqref="C5:AG100">
    <cfRule type="expression" dxfId="9367" priority="704">
      <formula>IF($A5&lt;&gt;0,1,0)</formula>
    </cfRule>
  </conditionalFormatting>
  <conditionalFormatting sqref="AH5:AT100">
    <cfRule type="expression" dxfId="9366" priority="703">
      <formula>IF($A5&lt;&gt;0,1,0)</formula>
    </cfRule>
  </conditionalFormatting>
  <conditionalFormatting sqref="AH12:AJ12">
    <cfRule type="expression" dxfId="9365" priority="702">
      <formula>IF(AND($A12&lt;&gt;0,WEEKDAY($B$1-1+AH$4,1)=6),1,0)</formula>
    </cfRule>
  </conditionalFormatting>
  <conditionalFormatting sqref="AH12:AJ12">
    <cfRule type="expression" dxfId="9364" priority="698">
      <formula>IF($A12&lt;&gt;0,1,0)</formula>
    </cfRule>
  </conditionalFormatting>
  <conditionalFormatting sqref="AH2:AH3 AI2:AK4 AL2:AT3">
    <cfRule type="cellIs" dxfId="9363" priority="685" operator="equal">
      <formula>"E"</formula>
    </cfRule>
    <cfRule type="cellIs" dxfId="9362" priority="686" operator="equal">
      <formula>"D"</formula>
    </cfRule>
    <cfRule type="cellIs" dxfId="9361" priority="687" operator="equal">
      <formula>"C"</formula>
    </cfRule>
    <cfRule type="cellIs" dxfId="9360" priority="688" operator="equal">
      <formula>"B"</formula>
    </cfRule>
    <cfRule type="cellIs" dxfId="9359" priority="689" operator="equal">
      <formula>"A"</formula>
    </cfRule>
  </conditionalFormatting>
  <conditionalFormatting sqref="AH2:AK4 AL2:AT3">
    <cfRule type="cellIs" dxfId="9358" priority="677" operator="equal">
      <formula>"M"</formula>
    </cfRule>
    <cfRule type="cellIs" dxfId="9357" priority="678" operator="equal">
      <formula>"L"</formula>
    </cfRule>
    <cfRule type="cellIs" dxfId="9356" priority="679" operator="equal">
      <formula>"K"</formula>
    </cfRule>
    <cfRule type="cellIs" dxfId="9355" priority="680" operator="equal">
      <formula>"J"</formula>
    </cfRule>
    <cfRule type="cellIs" dxfId="9354" priority="681" operator="equal">
      <formula>"I"</formula>
    </cfRule>
    <cfRule type="cellIs" dxfId="9353" priority="682" operator="equal">
      <formula>"H"</formula>
    </cfRule>
    <cfRule type="cellIs" dxfId="9352" priority="683" operator="equal">
      <formula>"G"</formula>
    </cfRule>
    <cfRule type="cellIs" dxfId="9351" priority="684" operator="equal">
      <formula>"F"</formula>
    </cfRule>
  </conditionalFormatting>
  <conditionalFormatting sqref="AM1:AP1">
    <cfRule type="cellIs" dxfId="9350" priority="672" operator="equal">
      <formula>"E"</formula>
    </cfRule>
    <cfRule type="cellIs" dxfId="9349" priority="673" operator="equal">
      <formula>"D"</formula>
    </cfRule>
    <cfRule type="cellIs" dxfId="9348" priority="674" operator="equal">
      <formula>"C"</formula>
    </cfRule>
    <cfRule type="cellIs" dxfId="9347" priority="675" operator="equal">
      <formula>"B"</formula>
    </cfRule>
    <cfRule type="cellIs" dxfId="9346" priority="676" operator="equal">
      <formula>"A"</formula>
    </cfRule>
  </conditionalFormatting>
  <conditionalFormatting sqref="AM1:AP1">
    <cfRule type="cellIs" dxfId="9345" priority="664" operator="equal">
      <formula>"M"</formula>
    </cfRule>
    <cfRule type="cellIs" dxfId="9344" priority="665" operator="equal">
      <formula>"L"</formula>
    </cfRule>
    <cfRule type="cellIs" dxfId="9343" priority="666" operator="equal">
      <formula>"K"</formula>
    </cfRule>
    <cfRule type="cellIs" dxfId="9342" priority="667" operator="equal">
      <formula>"J"</formula>
    </cfRule>
    <cfRule type="cellIs" dxfId="9341" priority="668" operator="equal">
      <formula>"I"</formula>
    </cfRule>
    <cfRule type="cellIs" dxfId="9340" priority="669" operator="equal">
      <formula>"H"</formula>
    </cfRule>
    <cfRule type="cellIs" dxfId="9339" priority="670" operator="equal">
      <formula>"G"</formula>
    </cfRule>
    <cfRule type="cellIs" dxfId="9338" priority="671" operator="equal">
      <formula>"F"</formula>
    </cfRule>
  </conditionalFormatting>
  <conditionalFormatting sqref="C5:AG600">
    <cfRule type="expression" dxfId="9337" priority="663">
      <formula>IF(AND($A5&lt;&gt;0,WEEKDAY($B$1-1+C$4,1)=6),1,0)</formula>
    </cfRule>
  </conditionalFormatting>
  <conditionalFormatting sqref="C5:AG600">
    <cfRule type="expression" dxfId="9336" priority="662">
      <formula>IF($A5&lt;&gt;0,1,0)</formula>
    </cfRule>
  </conditionalFormatting>
  <conditionalFormatting sqref="A5:B600">
    <cfRule type="expression" dxfId="9335" priority="661">
      <formula>IF($A5&lt;&gt;0,1,0)</formula>
    </cfRule>
  </conditionalFormatting>
  <conditionalFormatting sqref="AH5:AJ600">
    <cfRule type="expression" dxfId="9334" priority="660">
      <formula>IF($A5&lt;&gt;0,1,0)</formula>
    </cfRule>
  </conditionalFormatting>
  <conditionalFormatting sqref="C5:AG100">
    <cfRule type="expression" dxfId="9333" priority="659">
      <formula>IF(AND($A5&lt;&gt;0,WEEKDAY($B$1-1+C$4,1)=6),1,0)</formula>
    </cfRule>
  </conditionalFormatting>
  <conditionalFormatting sqref="C5:AG100">
    <cfRule type="expression" dxfId="9332" priority="658">
      <formula>IF($A5&lt;&gt;0,1,0)</formula>
    </cfRule>
  </conditionalFormatting>
  <conditionalFormatting sqref="AH5:AT100">
    <cfRule type="expression" dxfId="9331" priority="657">
      <formula>IF($A5&lt;&gt;0,1,0)</formula>
    </cfRule>
  </conditionalFormatting>
  <conditionalFormatting sqref="AH12:AJ12">
    <cfRule type="expression" dxfId="9330" priority="656">
      <formula>IF(AND($A12&lt;&gt;0,WEEKDAY($B$1-1+AH$4,1)=6),1,0)</formula>
    </cfRule>
  </conditionalFormatting>
  <conditionalFormatting sqref="AH12:AJ12">
    <cfRule type="expression" dxfId="9329" priority="655">
      <formula>IF($A12&lt;&gt;0,1,0)</formula>
    </cfRule>
  </conditionalFormatting>
  <conditionalFormatting sqref="AH5:AH1048576 AH1:AH3 AU1:XFD1048576 AI1:AK1048576 AL1:AT3 AL5:AT1048576 A1:AG1048576">
    <cfRule type="cellIs" dxfId="9328" priority="650" operator="equal">
      <formula>"E"</formula>
    </cfRule>
    <cfRule type="cellIs" dxfId="9327" priority="651" operator="equal">
      <formula>"D"</formula>
    </cfRule>
    <cfRule type="cellIs" dxfId="9326" priority="652" operator="equal">
      <formula>"C"</formula>
    </cfRule>
    <cfRule type="cellIs" dxfId="9325" priority="653" operator="equal">
      <formula>"B"</formula>
    </cfRule>
    <cfRule type="cellIs" dxfId="9324" priority="654" operator="equal">
      <formula>"A"</formula>
    </cfRule>
  </conditionalFormatting>
  <conditionalFormatting sqref="AU1:XFD1048576 AL1:AT3 AL5:AT1048576 A1:AK1048576">
    <cfRule type="cellIs" dxfId="9323" priority="642" stopIfTrue="1" operator="equal">
      <formula>"M"</formula>
    </cfRule>
    <cfRule type="cellIs" dxfId="9322" priority="643" stopIfTrue="1" operator="equal">
      <formula>"L"</formula>
    </cfRule>
    <cfRule type="cellIs" dxfId="9321" priority="644" stopIfTrue="1" operator="equal">
      <formula>"K"</formula>
    </cfRule>
    <cfRule type="cellIs" dxfId="9320" priority="645" stopIfTrue="1" operator="equal">
      <formula>"J"</formula>
    </cfRule>
    <cfRule type="cellIs" dxfId="9319" priority="646" operator="equal">
      <formula>"I"</formula>
    </cfRule>
    <cfRule type="cellIs" dxfId="9318" priority="647" operator="equal">
      <formula>"H"</formula>
    </cfRule>
    <cfRule type="cellIs" dxfId="9317" priority="648" operator="equal">
      <formula>"G"</formula>
    </cfRule>
    <cfRule type="cellIs" dxfId="9316" priority="649" operator="equal">
      <formula>"F"</formula>
    </cfRule>
  </conditionalFormatting>
  <conditionalFormatting sqref="C5:AD5">
    <cfRule type="expression" dxfId="9315" priority="641">
      <formula>IF(AND($A5&lt;&gt;0,WEEKDAY($B$1-1+C$4,1)=6),1,0)</formula>
    </cfRule>
  </conditionalFormatting>
  <conditionalFormatting sqref="C5:AD5">
    <cfRule type="expression" dxfId="9314" priority="640">
      <formula>IF($A5&lt;&gt;0,1,0)</formula>
    </cfRule>
  </conditionalFormatting>
  <conditionalFormatting sqref="C5:AD5">
    <cfRule type="expression" dxfId="9313" priority="639">
      <formula>IF(AND($A5&lt;&gt;0,WEEKDAY($B$1-1+C$4,1)=6),1,0)</formula>
    </cfRule>
  </conditionalFormatting>
  <conditionalFormatting sqref="C5:AD5">
    <cfRule type="expression" dxfId="9312" priority="638">
      <formula>IF($A5&lt;&gt;0,1,0)</formula>
    </cfRule>
  </conditionalFormatting>
  <conditionalFormatting sqref="C5:AD5">
    <cfRule type="expression" dxfId="9311" priority="637">
      <formula>IF(AND($A5&lt;&gt;0,WEEKDAY($B$1-1+C$4,1)=6),1,0)</formula>
    </cfRule>
  </conditionalFormatting>
  <conditionalFormatting sqref="C5:AD5">
    <cfRule type="expression" dxfId="9310" priority="636">
      <formula>IF($A5&lt;&gt;0,1,0)</formula>
    </cfRule>
  </conditionalFormatting>
  <conditionalFormatting sqref="C5:AD5">
    <cfRule type="expression" dxfId="9309" priority="635">
      <formula>IF(AND($A5&lt;&gt;0,WEEKDAY($B$1-1+C$4,1)=6),1,0)</formula>
    </cfRule>
  </conditionalFormatting>
  <conditionalFormatting sqref="C5:AD5">
    <cfRule type="expression" dxfId="9308" priority="634">
      <formula>IF($A5&lt;&gt;0,1,0)</formula>
    </cfRule>
  </conditionalFormatting>
  <conditionalFormatting sqref="C5:AD5">
    <cfRule type="cellIs" dxfId="9307" priority="629" operator="equal">
      <formula>"E"</formula>
    </cfRule>
    <cfRule type="cellIs" dxfId="9306" priority="630" operator="equal">
      <formula>"D"</formula>
    </cfRule>
    <cfRule type="cellIs" dxfId="9305" priority="631" operator="equal">
      <formula>"C"</formula>
    </cfRule>
    <cfRule type="cellIs" dxfId="9304" priority="632" operator="equal">
      <formula>"B"</formula>
    </cfRule>
    <cfRule type="cellIs" dxfId="9303" priority="633" operator="equal">
      <formula>"A"</formula>
    </cfRule>
  </conditionalFormatting>
  <conditionalFormatting sqref="C5:AD5">
    <cfRule type="cellIs" dxfId="9302" priority="621" stopIfTrue="1" operator="equal">
      <formula>"M"</formula>
    </cfRule>
    <cfRule type="cellIs" dxfId="9301" priority="622" stopIfTrue="1" operator="equal">
      <formula>"L"</formula>
    </cfRule>
    <cfRule type="cellIs" dxfId="9300" priority="623" stopIfTrue="1" operator="equal">
      <formula>"K"</formula>
    </cfRule>
    <cfRule type="cellIs" dxfId="9299" priority="624" stopIfTrue="1" operator="equal">
      <formula>"J"</formula>
    </cfRule>
    <cfRule type="cellIs" dxfId="9298" priority="625" operator="equal">
      <formula>"I"</formula>
    </cfRule>
    <cfRule type="cellIs" dxfId="9297" priority="626" operator="equal">
      <formula>"H"</formula>
    </cfRule>
    <cfRule type="cellIs" dxfId="9296" priority="627" operator="equal">
      <formula>"G"</formula>
    </cfRule>
    <cfRule type="cellIs" dxfId="9295" priority="628" operator="equal">
      <formula>"F"</formula>
    </cfRule>
  </conditionalFormatting>
  <conditionalFormatting sqref="C5:AD5">
    <cfRule type="expression" dxfId="9294" priority="620">
      <formula>IF(AND($A5&lt;&gt;0,WEEKDAY($B$1-1+C$4,1)=6),1,0)</formula>
    </cfRule>
  </conditionalFormatting>
  <conditionalFormatting sqref="C5:AD5">
    <cfRule type="expression" dxfId="9293" priority="619">
      <formula>IF($A5&lt;&gt;0,1,0)</formula>
    </cfRule>
  </conditionalFormatting>
  <conditionalFormatting sqref="C5:AD5">
    <cfRule type="expression" dxfId="9292" priority="618">
      <formula>IF(AND($A5&lt;&gt;0,WEEKDAY($B$1-1+C$4,1)=6),1,0)</formula>
    </cfRule>
  </conditionalFormatting>
  <conditionalFormatting sqref="C5:AD5">
    <cfRule type="expression" dxfId="9291" priority="617">
      <formula>IF($A5&lt;&gt;0,1,0)</formula>
    </cfRule>
  </conditionalFormatting>
  <conditionalFormatting sqref="C5:AD5">
    <cfRule type="expression" dxfId="9290" priority="616">
      <formula>IF(AND($A5&lt;&gt;0,WEEKDAY($B$1-1+C$4,1)=6),1,0)</formula>
    </cfRule>
  </conditionalFormatting>
  <conditionalFormatting sqref="C5:AD5">
    <cfRule type="expression" dxfId="9289" priority="615">
      <formula>IF($A5&lt;&gt;0,1,0)</formula>
    </cfRule>
  </conditionalFormatting>
  <conditionalFormatting sqref="C5:AD5">
    <cfRule type="cellIs" dxfId="9288" priority="610" operator="equal">
      <formula>"E"</formula>
    </cfRule>
    <cfRule type="cellIs" dxfId="9287" priority="611" operator="equal">
      <formula>"D"</formula>
    </cfRule>
    <cfRule type="cellIs" dxfId="9286" priority="612" operator="equal">
      <formula>"C"</formula>
    </cfRule>
    <cfRule type="cellIs" dxfId="9285" priority="613" operator="equal">
      <formula>"B"</formula>
    </cfRule>
    <cfRule type="cellIs" dxfId="9284" priority="614" operator="equal">
      <formula>"A"</formula>
    </cfRule>
  </conditionalFormatting>
  <conditionalFormatting sqref="C5:AD5">
    <cfRule type="cellIs" dxfId="9283" priority="602" stopIfTrue="1" operator="equal">
      <formula>"M"</formula>
    </cfRule>
    <cfRule type="cellIs" dxfId="9282" priority="603" stopIfTrue="1" operator="equal">
      <formula>"L"</formula>
    </cfRule>
    <cfRule type="cellIs" dxfId="9281" priority="604" stopIfTrue="1" operator="equal">
      <formula>"K"</formula>
    </cfRule>
    <cfRule type="cellIs" dxfId="9280" priority="605" stopIfTrue="1" operator="equal">
      <formula>"J"</formula>
    </cfRule>
    <cfRule type="cellIs" dxfId="9279" priority="606" operator="equal">
      <formula>"I"</formula>
    </cfRule>
    <cfRule type="cellIs" dxfId="9278" priority="607" operator="equal">
      <formula>"H"</formula>
    </cfRule>
    <cfRule type="cellIs" dxfId="9277" priority="608" operator="equal">
      <formula>"G"</formula>
    </cfRule>
    <cfRule type="cellIs" dxfId="9276" priority="609" operator="equal">
      <formula>"F"</formula>
    </cfRule>
  </conditionalFormatting>
  <conditionalFormatting sqref="C5:AF6">
    <cfRule type="expression" dxfId="3765" priority="601">
      <formula>IF(AND($A5&lt;&gt;0,WEEKDAY($B$1-1+C$4,1)=6),1,0)</formula>
    </cfRule>
  </conditionalFormatting>
  <conditionalFormatting sqref="C5:AF6">
    <cfRule type="expression" dxfId="3763" priority="600">
      <formula>IF($A5&lt;&gt;0,1,0)</formula>
    </cfRule>
  </conditionalFormatting>
  <conditionalFormatting sqref="C5:O6">
    <cfRule type="expression" dxfId="3761" priority="599">
      <formula>IF(AND($A5&lt;&gt;0,WEEKDAY($B$1-1+C$4,1)=6),1,0)</formula>
    </cfRule>
  </conditionalFormatting>
  <conditionalFormatting sqref="C5:AF6">
    <cfRule type="expression" dxfId="3759" priority="598">
      <formula>IF($A5&lt;&gt;0,1,0)</formula>
    </cfRule>
  </conditionalFormatting>
  <conditionalFormatting sqref="C5:AF6">
    <cfRule type="expression" dxfId="3757" priority="597">
      <formula>IF(AND($A5&lt;&gt;0,WEEKDAY($B$1-1+C$4,1)=6),1,0)</formula>
    </cfRule>
  </conditionalFormatting>
  <conditionalFormatting sqref="C5:AF6">
    <cfRule type="expression" dxfId="3755" priority="596">
      <formula>IF($A5&lt;&gt;0,1,0)</formula>
    </cfRule>
  </conditionalFormatting>
  <conditionalFormatting sqref="C5:AF6">
    <cfRule type="expression" dxfId="3753" priority="595">
      <formula>IF(AND($A5&lt;&gt;0,WEEKDAY($B$1-1+C$4,1)=6),1,0)</formula>
    </cfRule>
  </conditionalFormatting>
  <conditionalFormatting sqref="C5:AF6">
    <cfRule type="expression" dxfId="3751" priority="594">
      <formula>IF($A5&lt;&gt;0,1,0)</formula>
    </cfRule>
  </conditionalFormatting>
  <conditionalFormatting sqref="C5:AF6">
    <cfRule type="cellIs" dxfId="3749" priority="589" operator="equal">
      <formula>"E"</formula>
    </cfRule>
    <cfRule type="cellIs" dxfId="3748" priority="590" operator="equal">
      <formula>"D"</formula>
    </cfRule>
    <cfRule type="cellIs" dxfId="3747" priority="591" operator="equal">
      <formula>"C"</formula>
    </cfRule>
    <cfRule type="cellIs" dxfId="3746" priority="592" operator="equal">
      <formula>"B"</formula>
    </cfRule>
    <cfRule type="cellIs" dxfId="3745" priority="593" operator="equal">
      <formula>"A"</formula>
    </cfRule>
  </conditionalFormatting>
  <conditionalFormatting sqref="C5:AF6">
    <cfRule type="cellIs" dxfId="3739" priority="581" stopIfTrue="1" operator="equal">
      <formula>"M"</formula>
    </cfRule>
    <cfRule type="cellIs" dxfId="3738" priority="582" stopIfTrue="1" operator="equal">
      <formula>"L"</formula>
    </cfRule>
    <cfRule type="cellIs" dxfId="3737" priority="583" stopIfTrue="1" operator="equal">
      <formula>"K"</formula>
    </cfRule>
    <cfRule type="cellIs" dxfId="3736" priority="584" stopIfTrue="1" operator="equal">
      <formula>"J"</formula>
    </cfRule>
    <cfRule type="cellIs" dxfId="3735" priority="585" operator="equal">
      <formula>"I"</formula>
    </cfRule>
    <cfRule type="cellIs" dxfId="3734" priority="586" operator="equal">
      <formula>"H"</formula>
    </cfRule>
    <cfRule type="cellIs" dxfId="3733" priority="587" operator="equal">
      <formula>"G"</formula>
    </cfRule>
    <cfRule type="cellIs" dxfId="3732" priority="588" operator="equal">
      <formula>"F"</formula>
    </cfRule>
  </conditionalFormatting>
  <conditionalFormatting sqref="C5:AF5">
    <cfRule type="expression" dxfId="3723" priority="580">
      <formula>IF(AND($A5&lt;&gt;0,WEEKDAY($B$1-1+C$4,1)=6),1,0)</formula>
    </cfRule>
  </conditionalFormatting>
  <conditionalFormatting sqref="C5:AF5">
    <cfRule type="expression" dxfId="3721" priority="579">
      <formula>IF($A5&lt;&gt;0,1,0)</formula>
    </cfRule>
  </conditionalFormatting>
  <conditionalFormatting sqref="C5:AF5">
    <cfRule type="expression" dxfId="3719" priority="578">
      <formula>IF($A5&lt;&gt;0,1,0)</formula>
    </cfRule>
  </conditionalFormatting>
  <conditionalFormatting sqref="C5:AF5">
    <cfRule type="expression" dxfId="3717" priority="577">
      <formula>IF(AND($A5&lt;&gt;0,WEEKDAY($B$1-1+C$4,1)=6),1,0)</formula>
    </cfRule>
  </conditionalFormatting>
  <conditionalFormatting sqref="C5:AF5">
    <cfRule type="expression" dxfId="3715" priority="576">
      <formula>IF($A5&lt;&gt;0,1,0)</formula>
    </cfRule>
  </conditionalFormatting>
  <conditionalFormatting sqref="C5:AF5">
    <cfRule type="expression" dxfId="3713" priority="575">
      <formula>IF(AND($A5&lt;&gt;0,WEEKDAY($B$1-1+C$4,1)=6),1,0)</formula>
    </cfRule>
  </conditionalFormatting>
  <conditionalFormatting sqref="C5:AF5">
    <cfRule type="expression" dxfId="3711" priority="574">
      <formula>IF($A5&lt;&gt;0,1,0)</formula>
    </cfRule>
  </conditionalFormatting>
  <conditionalFormatting sqref="C5:AF5">
    <cfRule type="cellIs" dxfId="3709" priority="569" operator="equal">
      <formula>"E"</formula>
    </cfRule>
    <cfRule type="cellIs" dxfId="3708" priority="570" operator="equal">
      <formula>"D"</formula>
    </cfRule>
    <cfRule type="cellIs" dxfId="3707" priority="571" operator="equal">
      <formula>"C"</formula>
    </cfRule>
    <cfRule type="cellIs" dxfId="3706" priority="572" operator="equal">
      <formula>"B"</formula>
    </cfRule>
    <cfRule type="cellIs" dxfId="3705" priority="573" operator="equal">
      <formula>"A"</formula>
    </cfRule>
  </conditionalFormatting>
  <conditionalFormatting sqref="C5:AF5">
    <cfRule type="cellIs" dxfId="3699" priority="561" stopIfTrue="1" operator="equal">
      <formula>"M"</formula>
    </cfRule>
    <cfRule type="cellIs" dxfId="3698" priority="562" stopIfTrue="1" operator="equal">
      <formula>"L"</formula>
    </cfRule>
    <cfRule type="cellIs" dxfId="3697" priority="563" stopIfTrue="1" operator="equal">
      <formula>"K"</formula>
    </cfRule>
    <cfRule type="cellIs" dxfId="3696" priority="564" stopIfTrue="1" operator="equal">
      <formula>"J"</formula>
    </cfRule>
    <cfRule type="cellIs" dxfId="3695" priority="565" operator="equal">
      <formula>"I"</formula>
    </cfRule>
    <cfRule type="cellIs" dxfId="3694" priority="566" operator="equal">
      <formula>"H"</formula>
    </cfRule>
    <cfRule type="cellIs" dxfId="3693" priority="567" operator="equal">
      <formula>"G"</formula>
    </cfRule>
    <cfRule type="cellIs" dxfId="3692" priority="568" operator="equal">
      <formula>"F"</formula>
    </cfRule>
  </conditionalFormatting>
  <conditionalFormatting sqref="C5:AD5">
    <cfRule type="expression" dxfId="3683" priority="560">
      <formula>IF(AND($A5&lt;&gt;0,WEEKDAY($B$1-1+C$4,1)=6),1,0)</formula>
    </cfRule>
  </conditionalFormatting>
  <conditionalFormatting sqref="C5:AD5">
    <cfRule type="expression" dxfId="3681" priority="559">
      <formula>IF($A5&lt;&gt;0,1,0)</formula>
    </cfRule>
  </conditionalFormatting>
  <conditionalFormatting sqref="C5:AD5">
    <cfRule type="expression" dxfId="3679" priority="558">
      <formula>IF(AND($A5&lt;&gt;0,WEEKDAY($B$1-1+C$4,1)=6),1,0)</formula>
    </cfRule>
  </conditionalFormatting>
  <conditionalFormatting sqref="C5:AD5">
    <cfRule type="expression" dxfId="3677" priority="557">
      <formula>IF($A5&lt;&gt;0,1,0)</formula>
    </cfRule>
  </conditionalFormatting>
  <conditionalFormatting sqref="C5:AD5">
    <cfRule type="expression" dxfId="3675" priority="556">
      <formula>IF(AND($A5&lt;&gt;0,WEEKDAY($B$1-1+C$4,1)=6),1,0)</formula>
    </cfRule>
  </conditionalFormatting>
  <conditionalFormatting sqref="C5:AD5">
    <cfRule type="expression" dxfId="3673" priority="555">
      <formula>IF($A5&lt;&gt;0,1,0)</formula>
    </cfRule>
  </conditionalFormatting>
  <conditionalFormatting sqref="C5:AD5">
    <cfRule type="expression" dxfId="3671" priority="554">
      <formula>IF(AND($A5&lt;&gt;0,WEEKDAY($B$1-1+C$4,1)=6),1,0)</formula>
    </cfRule>
  </conditionalFormatting>
  <conditionalFormatting sqref="C5:AD5">
    <cfRule type="expression" dxfId="3669" priority="553">
      <formula>IF($A5&lt;&gt;0,1,0)</formula>
    </cfRule>
  </conditionalFormatting>
  <conditionalFormatting sqref="C5:AD5">
    <cfRule type="cellIs" dxfId="3667" priority="548" operator="equal">
      <formula>"E"</formula>
    </cfRule>
    <cfRule type="cellIs" dxfId="3666" priority="549" operator="equal">
      <formula>"D"</formula>
    </cfRule>
    <cfRule type="cellIs" dxfId="3665" priority="550" operator="equal">
      <formula>"C"</formula>
    </cfRule>
    <cfRule type="cellIs" dxfId="3664" priority="551" operator="equal">
      <formula>"B"</formula>
    </cfRule>
    <cfRule type="cellIs" dxfId="3663" priority="552" operator="equal">
      <formula>"A"</formula>
    </cfRule>
  </conditionalFormatting>
  <conditionalFormatting sqref="C5:AD5">
    <cfRule type="cellIs" dxfId="3657" priority="540" stopIfTrue="1" operator="equal">
      <formula>"M"</formula>
    </cfRule>
    <cfRule type="cellIs" dxfId="3656" priority="541" stopIfTrue="1" operator="equal">
      <formula>"L"</formula>
    </cfRule>
    <cfRule type="cellIs" dxfId="3655" priority="542" stopIfTrue="1" operator="equal">
      <formula>"K"</formula>
    </cfRule>
    <cfRule type="cellIs" dxfId="3654" priority="543" stopIfTrue="1" operator="equal">
      <formula>"J"</formula>
    </cfRule>
    <cfRule type="cellIs" dxfId="3653" priority="544" operator="equal">
      <formula>"I"</formula>
    </cfRule>
    <cfRule type="cellIs" dxfId="3652" priority="545" operator="equal">
      <formula>"H"</formula>
    </cfRule>
    <cfRule type="cellIs" dxfId="3651" priority="546" operator="equal">
      <formula>"G"</formula>
    </cfRule>
    <cfRule type="cellIs" dxfId="3650" priority="547" operator="equal">
      <formula>"F"</formula>
    </cfRule>
  </conditionalFormatting>
  <conditionalFormatting sqref="C5:AD5">
    <cfRule type="expression" dxfId="3641" priority="539">
      <formula>IF(AND($A5&lt;&gt;0,WEEKDAY($B$1-1+C$4,1)=6),1,0)</formula>
    </cfRule>
  </conditionalFormatting>
  <conditionalFormatting sqref="C5:AD5">
    <cfRule type="expression" dxfId="3639" priority="538">
      <formula>IF($A5&lt;&gt;0,1,0)</formula>
    </cfRule>
  </conditionalFormatting>
  <conditionalFormatting sqref="C5:AD5">
    <cfRule type="expression" dxfId="3637" priority="537">
      <formula>IF(AND($A5&lt;&gt;0,WEEKDAY($B$1-1+C$4,1)=6),1,0)</formula>
    </cfRule>
  </conditionalFormatting>
  <conditionalFormatting sqref="C5:AD5">
    <cfRule type="expression" dxfId="3635" priority="536">
      <formula>IF($A5&lt;&gt;0,1,0)</formula>
    </cfRule>
  </conditionalFormatting>
  <conditionalFormatting sqref="C5:AD5">
    <cfRule type="expression" dxfId="3633" priority="535">
      <formula>IF(AND($A5&lt;&gt;0,WEEKDAY($B$1-1+C$4,1)=6),1,0)</formula>
    </cfRule>
  </conditionalFormatting>
  <conditionalFormatting sqref="C5:AD5">
    <cfRule type="expression" dxfId="3631" priority="534">
      <formula>IF($A5&lt;&gt;0,1,0)</formula>
    </cfRule>
  </conditionalFormatting>
  <conditionalFormatting sqref="C5:AD5">
    <cfRule type="cellIs" dxfId="3629" priority="529" operator="equal">
      <formula>"E"</formula>
    </cfRule>
    <cfRule type="cellIs" dxfId="3628" priority="530" operator="equal">
      <formula>"D"</formula>
    </cfRule>
    <cfRule type="cellIs" dxfId="3627" priority="531" operator="equal">
      <formula>"C"</formula>
    </cfRule>
    <cfRule type="cellIs" dxfId="3626" priority="532" operator="equal">
      <formula>"B"</formula>
    </cfRule>
    <cfRule type="cellIs" dxfId="3625" priority="533" operator="equal">
      <formula>"A"</formula>
    </cfRule>
  </conditionalFormatting>
  <conditionalFormatting sqref="C5:AD5">
    <cfRule type="cellIs" dxfId="3619" priority="521" stopIfTrue="1" operator="equal">
      <formula>"M"</formula>
    </cfRule>
    <cfRule type="cellIs" dxfId="3618" priority="522" stopIfTrue="1" operator="equal">
      <formula>"L"</formula>
    </cfRule>
    <cfRule type="cellIs" dxfId="3617" priority="523" stopIfTrue="1" operator="equal">
      <formula>"K"</formula>
    </cfRule>
    <cfRule type="cellIs" dxfId="3616" priority="524" stopIfTrue="1" operator="equal">
      <formula>"J"</formula>
    </cfRule>
    <cfRule type="cellIs" dxfId="3615" priority="525" operator="equal">
      <formula>"I"</formula>
    </cfRule>
    <cfRule type="cellIs" dxfId="3614" priority="526" operator="equal">
      <formula>"H"</formula>
    </cfRule>
    <cfRule type="cellIs" dxfId="3613" priority="527" operator="equal">
      <formula>"G"</formula>
    </cfRule>
    <cfRule type="cellIs" dxfId="3612" priority="528" operator="equal">
      <formula>"F"</formula>
    </cfRule>
  </conditionalFormatting>
  <conditionalFormatting sqref="C5:AF6">
    <cfRule type="expression" dxfId="3603" priority="520">
      <formula>IF(AND($A5&lt;&gt;0,WEEKDAY($B$1-1+C$4,1)=6),1,0)</formula>
    </cfRule>
  </conditionalFormatting>
  <conditionalFormatting sqref="C5:AF6">
    <cfRule type="expression" dxfId="3601" priority="519">
      <formula>IF($A5&lt;&gt;0,1,0)</formula>
    </cfRule>
  </conditionalFormatting>
  <conditionalFormatting sqref="C5:O6">
    <cfRule type="expression" dxfId="3599" priority="518">
      <formula>IF(AND($A5&lt;&gt;0,WEEKDAY($B$1-1+C$4,1)=6),1,0)</formula>
    </cfRule>
  </conditionalFormatting>
  <conditionalFormatting sqref="C5:AF6">
    <cfRule type="expression" dxfId="3597" priority="517">
      <formula>IF($A5&lt;&gt;0,1,0)</formula>
    </cfRule>
  </conditionalFormatting>
  <conditionalFormatting sqref="C5:AF6">
    <cfRule type="expression" dxfId="3595" priority="516">
      <formula>IF(AND($A5&lt;&gt;0,WEEKDAY($B$1-1+C$4,1)=6),1,0)</formula>
    </cfRule>
  </conditionalFormatting>
  <conditionalFormatting sqref="C5:AF6">
    <cfRule type="expression" dxfId="3593" priority="515">
      <formula>IF($A5&lt;&gt;0,1,0)</formula>
    </cfRule>
  </conditionalFormatting>
  <conditionalFormatting sqref="C5:AF6">
    <cfRule type="expression" dxfId="3591" priority="514">
      <formula>IF(AND($A5&lt;&gt;0,WEEKDAY($B$1-1+C$4,1)=6),1,0)</formula>
    </cfRule>
  </conditionalFormatting>
  <conditionalFormatting sqref="C5:AF6">
    <cfRule type="expression" dxfId="3589" priority="513">
      <formula>IF($A5&lt;&gt;0,1,0)</formula>
    </cfRule>
  </conditionalFormatting>
  <conditionalFormatting sqref="C5:AF6">
    <cfRule type="cellIs" dxfId="3587" priority="508" operator="equal">
      <formula>"E"</formula>
    </cfRule>
    <cfRule type="cellIs" dxfId="3586" priority="509" operator="equal">
      <formula>"D"</formula>
    </cfRule>
    <cfRule type="cellIs" dxfId="3585" priority="510" operator="equal">
      <formula>"C"</formula>
    </cfRule>
    <cfRule type="cellIs" dxfId="3584" priority="511" operator="equal">
      <formula>"B"</formula>
    </cfRule>
    <cfRule type="cellIs" dxfId="3583" priority="512" operator="equal">
      <formula>"A"</formula>
    </cfRule>
  </conditionalFormatting>
  <conditionalFormatting sqref="C5:AF6">
    <cfRule type="cellIs" dxfId="3577" priority="500" stopIfTrue="1" operator="equal">
      <formula>"M"</formula>
    </cfRule>
    <cfRule type="cellIs" dxfId="3576" priority="501" stopIfTrue="1" operator="equal">
      <formula>"L"</formula>
    </cfRule>
    <cfRule type="cellIs" dxfId="3575" priority="502" stopIfTrue="1" operator="equal">
      <formula>"K"</formula>
    </cfRule>
    <cfRule type="cellIs" dxfId="3574" priority="503" stopIfTrue="1" operator="equal">
      <formula>"J"</formula>
    </cfRule>
    <cfRule type="cellIs" dxfId="3573" priority="504" operator="equal">
      <formula>"I"</formula>
    </cfRule>
    <cfRule type="cellIs" dxfId="3572" priority="505" operator="equal">
      <formula>"H"</formula>
    </cfRule>
    <cfRule type="cellIs" dxfId="3571" priority="506" operator="equal">
      <formula>"G"</formula>
    </cfRule>
    <cfRule type="cellIs" dxfId="3570" priority="507" operator="equal">
      <formula>"F"</formula>
    </cfRule>
  </conditionalFormatting>
  <conditionalFormatting sqref="C5:AF5">
    <cfRule type="expression" dxfId="3561" priority="499">
      <formula>IF(AND($A5&lt;&gt;0,WEEKDAY($B$1-1+C$4,1)=6),1,0)</formula>
    </cfRule>
  </conditionalFormatting>
  <conditionalFormatting sqref="C5:AF5">
    <cfRule type="expression" dxfId="3559" priority="498">
      <formula>IF($A5&lt;&gt;0,1,0)</formula>
    </cfRule>
  </conditionalFormatting>
  <conditionalFormatting sqref="C5:AF5">
    <cfRule type="expression" dxfId="3557" priority="497">
      <formula>IF($A5&lt;&gt;0,1,0)</formula>
    </cfRule>
  </conditionalFormatting>
  <conditionalFormatting sqref="C5:AF5">
    <cfRule type="expression" dxfId="3555" priority="496">
      <formula>IF(AND($A5&lt;&gt;0,WEEKDAY($B$1-1+C$4,1)=6),1,0)</formula>
    </cfRule>
  </conditionalFormatting>
  <conditionalFormatting sqref="C5:AF5">
    <cfRule type="expression" dxfId="3553" priority="495">
      <formula>IF($A5&lt;&gt;0,1,0)</formula>
    </cfRule>
  </conditionalFormatting>
  <conditionalFormatting sqref="C5:AF5">
    <cfRule type="expression" dxfId="3551" priority="494">
      <formula>IF(AND($A5&lt;&gt;0,WEEKDAY($B$1-1+C$4,1)=6),1,0)</formula>
    </cfRule>
  </conditionalFormatting>
  <conditionalFormatting sqref="C5:AF5">
    <cfRule type="expression" dxfId="3549" priority="493">
      <formula>IF($A5&lt;&gt;0,1,0)</formula>
    </cfRule>
  </conditionalFormatting>
  <conditionalFormatting sqref="C5:AF5">
    <cfRule type="cellIs" dxfId="3547" priority="488" operator="equal">
      <formula>"E"</formula>
    </cfRule>
    <cfRule type="cellIs" dxfId="3546" priority="489" operator="equal">
      <formula>"D"</formula>
    </cfRule>
    <cfRule type="cellIs" dxfId="3545" priority="490" operator="equal">
      <formula>"C"</formula>
    </cfRule>
    <cfRule type="cellIs" dxfId="3544" priority="491" operator="equal">
      <formula>"B"</formula>
    </cfRule>
    <cfRule type="cellIs" dxfId="3543" priority="492" operator="equal">
      <formula>"A"</formula>
    </cfRule>
  </conditionalFormatting>
  <conditionalFormatting sqref="C5:AF5">
    <cfRule type="cellIs" dxfId="3537" priority="480" stopIfTrue="1" operator="equal">
      <formula>"M"</formula>
    </cfRule>
    <cfRule type="cellIs" dxfId="3536" priority="481" stopIfTrue="1" operator="equal">
      <formula>"L"</formula>
    </cfRule>
    <cfRule type="cellIs" dxfId="3535" priority="482" stopIfTrue="1" operator="equal">
      <formula>"K"</formula>
    </cfRule>
    <cfRule type="cellIs" dxfId="3534" priority="483" stopIfTrue="1" operator="equal">
      <formula>"J"</formula>
    </cfRule>
    <cfRule type="cellIs" dxfId="3533" priority="484" operator="equal">
      <formula>"I"</formula>
    </cfRule>
    <cfRule type="cellIs" dxfId="3532" priority="485" operator="equal">
      <formula>"H"</formula>
    </cfRule>
    <cfRule type="cellIs" dxfId="3531" priority="486" operator="equal">
      <formula>"G"</formula>
    </cfRule>
    <cfRule type="cellIs" dxfId="3530" priority="487" operator="equal">
      <formula>"F"</formula>
    </cfRule>
  </conditionalFormatting>
  <conditionalFormatting sqref="C5:AD5">
    <cfRule type="expression" dxfId="3521" priority="479">
      <formula>IF(AND($A5&lt;&gt;0,WEEKDAY($B$1-1+C$4,1)=6),1,0)</formula>
    </cfRule>
  </conditionalFormatting>
  <conditionalFormatting sqref="C5:AD5">
    <cfRule type="expression" dxfId="3519" priority="478">
      <formula>IF($A5&lt;&gt;0,1,0)</formula>
    </cfRule>
  </conditionalFormatting>
  <conditionalFormatting sqref="C5:AD5">
    <cfRule type="expression" dxfId="3517" priority="477">
      <formula>IF(AND($A5&lt;&gt;0,WEEKDAY($B$1-1+C$4,1)=6),1,0)</formula>
    </cfRule>
  </conditionalFormatting>
  <conditionalFormatting sqref="C5:AD5">
    <cfRule type="expression" dxfId="3515" priority="476">
      <formula>IF($A5&lt;&gt;0,1,0)</formula>
    </cfRule>
  </conditionalFormatting>
  <conditionalFormatting sqref="C5:AD5">
    <cfRule type="expression" dxfId="3513" priority="475">
      <formula>IF(AND($A5&lt;&gt;0,WEEKDAY($B$1-1+C$4,1)=6),1,0)</formula>
    </cfRule>
  </conditionalFormatting>
  <conditionalFormatting sqref="C5:AD5">
    <cfRule type="expression" dxfId="3511" priority="474">
      <formula>IF($A5&lt;&gt;0,1,0)</formula>
    </cfRule>
  </conditionalFormatting>
  <conditionalFormatting sqref="C5:AD5">
    <cfRule type="expression" dxfId="3509" priority="473">
      <formula>IF(AND($A5&lt;&gt;0,WEEKDAY($B$1-1+C$4,1)=6),1,0)</formula>
    </cfRule>
  </conditionalFormatting>
  <conditionalFormatting sqref="C5:AD5">
    <cfRule type="expression" dxfId="3507" priority="472">
      <formula>IF($A5&lt;&gt;0,1,0)</formula>
    </cfRule>
  </conditionalFormatting>
  <conditionalFormatting sqref="C5:AD5">
    <cfRule type="cellIs" dxfId="3505" priority="467" operator="equal">
      <formula>"E"</formula>
    </cfRule>
    <cfRule type="cellIs" dxfId="3504" priority="468" operator="equal">
      <formula>"D"</formula>
    </cfRule>
    <cfRule type="cellIs" dxfId="3503" priority="469" operator="equal">
      <formula>"C"</formula>
    </cfRule>
    <cfRule type="cellIs" dxfId="3502" priority="470" operator="equal">
      <formula>"B"</formula>
    </cfRule>
    <cfRule type="cellIs" dxfId="3501" priority="471" operator="equal">
      <formula>"A"</formula>
    </cfRule>
  </conditionalFormatting>
  <conditionalFormatting sqref="C5:AD5">
    <cfRule type="cellIs" dxfId="3495" priority="459" stopIfTrue="1" operator="equal">
      <formula>"M"</formula>
    </cfRule>
    <cfRule type="cellIs" dxfId="3494" priority="460" stopIfTrue="1" operator="equal">
      <formula>"L"</formula>
    </cfRule>
    <cfRule type="cellIs" dxfId="3493" priority="461" stopIfTrue="1" operator="equal">
      <formula>"K"</formula>
    </cfRule>
    <cfRule type="cellIs" dxfId="3492" priority="462" stopIfTrue="1" operator="equal">
      <formula>"J"</formula>
    </cfRule>
    <cfRule type="cellIs" dxfId="3491" priority="463" operator="equal">
      <formula>"I"</formula>
    </cfRule>
    <cfRule type="cellIs" dxfId="3490" priority="464" operator="equal">
      <formula>"H"</formula>
    </cfRule>
    <cfRule type="cellIs" dxfId="3489" priority="465" operator="equal">
      <formula>"G"</formula>
    </cfRule>
    <cfRule type="cellIs" dxfId="3488" priority="466" operator="equal">
      <formula>"F"</formula>
    </cfRule>
  </conditionalFormatting>
  <conditionalFormatting sqref="C5:AD5">
    <cfRule type="expression" dxfId="3479" priority="458">
      <formula>IF(AND($A5&lt;&gt;0,WEEKDAY($B$1-1+C$4,1)=6),1,0)</formula>
    </cfRule>
  </conditionalFormatting>
  <conditionalFormatting sqref="C5:AD5">
    <cfRule type="expression" dxfId="3477" priority="457">
      <formula>IF($A5&lt;&gt;0,1,0)</formula>
    </cfRule>
  </conditionalFormatting>
  <conditionalFormatting sqref="C5:AD5">
    <cfRule type="expression" dxfId="3475" priority="456">
      <formula>IF(AND($A5&lt;&gt;0,WEEKDAY($B$1-1+C$4,1)=6),1,0)</formula>
    </cfRule>
  </conditionalFormatting>
  <conditionalFormatting sqref="C5:AD5">
    <cfRule type="expression" dxfId="3473" priority="455">
      <formula>IF($A5&lt;&gt;0,1,0)</formula>
    </cfRule>
  </conditionalFormatting>
  <conditionalFormatting sqref="C5:AD5">
    <cfRule type="expression" dxfId="3471" priority="454">
      <formula>IF(AND($A5&lt;&gt;0,WEEKDAY($B$1-1+C$4,1)=6),1,0)</formula>
    </cfRule>
  </conditionalFormatting>
  <conditionalFormatting sqref="C5:AD5">
    <cfRule type="expression" dxfId="3469" priority="453">
      <formula>IF($A5&lt;&gt;0,1,0)</formula>
    </cfRule>
  </conditionalFormatting>
  <conditionalFormatting sqref="C5:AD5">
    <cfRule type="cellIs" dxfId="3467" priority="448" operator="equal">
      <formula>"E"</formula>
    </cfRule>
    <cfRule type="cellIs" dxfId="3466" priority="449" operator="equal">
      <formula>"D"</formula>
    </cfRule>
    <cfRule type="cellIs" dxfId="3465" priority="450" operator="equal">
      <formula>"C"</formula>
    </cfRule>
    <cfRule type="cellIs" dxfId="3464" priority="451" operator="equal">
      <formula>"B"</formula>
    </cfRule>
    <cfRule type="cellIs" dxfId="3463" priority="452" operator="equal">
      <formula>"A"</formula>
    </cfRule>
  </conditionalFormatting>
  <conditionalFormatting sqref="C5:AD5">
    <cfRule type="cellIs" dxfId="3457" priority="440" stopIfTrue="1" operator="equal">
      <formula>"M"</formula>
    </cfRule>
    <cfRule type="cellIs" dxfId="3456" priority="441" stopIfTrue="1" operator="equal">
      <formula>"L"</formula>
    </cfRule>
    <cfRule type="cellIs" dxfId="3455" priority="442" stopIfTrue="1" operator="equal">
      <formula>"K"</formula>
    </cfRule>
    <cfRule type="cellIs" dxfId="3454" priority="443" stopIfTrue="1" operator="equal">
      <formula>"J"</formula>
    </cfRule>
    <cfRule type="cellIs" dxfId="3453" priority="444" operator="equal">
      <formula>"I"</formula>
    </cfRule>
    <cfRule type="cellIs" dxfId="3452" priority="445" operator="equal">
      <formula>"H"</formula>
    </cfRule>
    <cfRule type="cellIs" dxfId="3451" priority="446" operator="equal">
      <formula>"G"</formula>
    </cfRule>
    <cfRule type="cellIs" dxfId="3450" priority="447" operator="equal">
      <formula>"F"</formula>
    </cfRule>
  </conditionalFormatting>
  <conditionalFormatting sqref="C5:AF6">
    <cfRule type="expression" dxfId="3441" priority="439">
      <formula>IF(AND($A5&lt;&gt;0,WEEKDAY($B$1-1+C$4,1)=6),1,0)</formula>
    </cfRule>
  </conditionalFormatting>
  <conditionalFormatting sqref="C5:AF6">
    <cfRule type="expression" dxfId="3439" priority="438">
      <formula>IF($A5&lt;&gt;0,1,0)</formula>
    </cfRule>
  </conditionalFormatting>
  <conditionalFormatting sqref="C5:AF6">
    <cfRule type="expression" dxfId="3437" priority="437">
      <formula>IF(AND($A5&lt;&gt;0,WEEKDAY($B$1-1+C$4,1)=6),1,0)</formula>
    </cfRule>
  </conditionalFormatting>
  <conditionalFormatting sqref="C5:AF6">
    <cfRule type="expression" dxfId="3435" priority="436">
      <formula>IF($A5&lt;&gt;0,1,0)</formula>
    </cfRule>
  </conditionalFormatting>
  <conditionalFormatting sqref="C5:AF6">
    <cfRule type="expression" dxfId="3433" priority="435">
      <formula>IF(AND($A5&lt;&gt;0,WEEKDAY($B$1-1+C$4,1)=6),1,0)</formula>
    </cfRule>
  </conditionalFormatting>
  <conditionalFormatting sqref="C5:AF6">
    <cfRule type="expression" dxfId="3431" priority="434">
      <formula>IF($A5&lt;&gt;0,1,0)</formula>
    </cfRule>
  </conditionalFormatting>
  <conditionalFormatting sqref="C5:AF6">
    <cfRule type="expression" dxfId="3429" priority="433">
      <formula>IF(AND($A5&lt;&gt;0,WEEKDAY($B$1-1+C$4,1)=6),1,0)</formula>
    </cfRule>
  </conditionalFormatting>
  <conditionalFormatting sqref="C5:AF6">
    <cfRule type="expression" dxfId="3427" priority="432">
      <formula>IF($A5&lt;&gt;0,1,0)</formula>
    </cfRule>
  </conditionalFormatting>
  <conditionalFormatting sqref="C5:AF6">
    <cfRule type="cellIs" dxfId="3425" priority="427" operator="equal">
      <formula>"E"</formula>
    </cfRule>
    <cfRule type="cellIs" dxfId="3424" priority="428" operator="equal">
      <formula>"D"</formula>
    </cfRule>
    <cfRule type="cellIs" dxfId="3423" priority="429" operator="equal">
      <formula>"C"</formula>
    </cfRule>
    <cfRule type="cellIs" dxfId="3422" priority="430" operator="equal">
      <formula>"B"</formula>
    </cfRule>
    <cfRule type="cellIs" dxfId="3421" priority="431" operator="equal">
      <formula>"A"</formula>
    </cfRule>
  </conditionalFormatting>
  <conditionalFormatting sqref="C5:AF6">
    <cfRule type="cellIs" dxfId="3415" priority="419" stopIfTrue="1" operator="equal">
      <formula>"M"</formula>
    </cfRule>
    <cfRule type="cellIs" dxfId="3414" priority="420" stopIfTrue="1" operator="equal">
      <formula>"L"</formula>
    </cfRule>
    <cfRule type="cellIs" dxfId="3413" priority="421" stopIfTrue="1" operator="equal">
      <formula>"K"</formula>
    </cfRule>
    <cfRule type="cellIs" dxfId="3412" priority="422" stopIfTrue="1" operator="equal">
      <formula>"J"</formula>
    </cfRule>
    <cfRule type="cellIs" dxfId="3411" priority="423" operator="equal">
      <formula>"I"</formula>
    </cfRule>
    <cfRule type="cellIs" dxfId="3410" priority="424" operator="equal">
      <formula>"H"</formula>
    </cfRule>
    <cfRule type="cellIs" dxfId="3409" priority="425" operator="equal">
      <formula>"G"</formula>
    </cfRule>
    <cfRule type="cellIs" dxfId="3408" priority="426" operator="equal">
      <formula>"F"</formula>
    </cfRule>
  </conditionalFormatting>
  <conditionalFormatting sqref="C5:AF5">
    <cfRule type="expression" dxfId="3399" priority="418">
      <formula>IF(AND($A5&lt;&gt;0,WEEKDAY($B$1-1+C$4,1)=6),1,0)</formula>
    </cfRule>
  </conditionalFormatting>
  <conditionalFormatting sqref="C5:AF5">
    <cfRule type="expression" dxfId="3397" priority="417">
      <formula>IF($A5&lt;&gt;0,1,0)</formula>
    </cfRule>
  </conditionalFormatting>
  <conditionalFormatting sqref="C5:AF5">
    <cfRule type="expression" dxfId="3395" priority="416">
      <formula>IF($A5&lt;&gt;0,1,0)</formula>
    </cfRule>
  </conditionalFormatting>
  <conditionalFormatting sqref="C5:AF5">
    <cfRule type="expression" dxfId="3393" priority="415">
      <formula>IF(AND($A5&lt;&gt;0,WEEKDAY($B$1-1+C$4,1)=6),1,0)</formula>
    </cfRule>
  </conditionalFormatting>
  <conditionalFormatting sqref="C5:AF5">
    <cfRule type="expression" dxfId="3391" priority="414">
      <formula>IF($A5&lt;&gt;0,1,0)</formula>
    </cfRule>
  </conditionalFormatting>
  <conditionalFormatting sqref="C5:AF5">
    <cfRule type="expression" dxfId="3389" priority="413">
      <formula>IF(AND($A5&lt;&gt;0,WEEKDAY($B$1-1+C$4,1)=6),1,0)</formula>
    </cfRule>
  </conditionalFormatting>
  <conditionalFormatting sqref="C5:AF5">
    <cfRule type="expression" dxfId="3387" priority="412">
      <formula>IF($A5&lt;&gt;0,1,0)</formula>
    </cfRule>
  </conditionalFormatting>
  <conditionalFormatting sqref="C5:AF5">
    <cfRule type="cellIs" dxfId="3385" priority="407" operator="equal">
      <formula>"E"</formula>
    </cfRule>
    <cfRule type="cellIs" dxfId="3384" priority="408" operator="equal">
      <formula>"D"</formula>
    </cfRule>
    <cfRule type="cellIs" dxfId="3383" priority="409" operator="equal">
      <formula>"C"</formula>
    </cfRule>
    <cfRule type="cellIs" dxfId="3382" priority="410" operator="equal">
      <formula>"B"</formula>
    </cfRule>
    <cfRule type="cellIs" dxfId="3381" priority="411" operator="equal">
      <formula>"A"</formula>
    </cfRule>
  </conditionalFormatting>
  <conditionalFormatting sqref="C5:AF5">
    <cfRule type="cellIs" dxfId="3375" priority="399" stopIfTrue="1" operator="equal">
      <formula>"M"</formula>
    </cfRule>
    <cfRule type="cellIs" dxfId="3374" priority="400" stopIfTrue="1" operator="equal">
      <formula>"L"</formula>
    </cfRule>
    <cfRule type="cellIs" dxfId="3373" priority="401" stopIfTrue="1" operator="equal">
      <formula>"K"</formula>
    </cfRule>
    <cfRule type="cellIs" dxfId="3372" priority="402" stopIfTrue="1" operator="equal">
      <formula>"J"</formula>
    </cfRule>
    <cfRule type="cellIs" dxfId="3371" priority="403" operator="equal">
      <formula>"I"</formula>
    </cfRule>
    <cfRule type="cellIs" dxfId="3370" priority="404" operator="equal">
      <formula>"H"</formula>
    </cfRule>
    <cfRule type="cellIs" dxfId="3369" priority="405" operator="equal">
      <formula>"G"</formula>
    </cfRule>
    <cfRule type="cellIs" dxfId="3368" priority="406" operator="equal">
      <formula>"F"</formula>
    </cfRule>
  </conditionalFormatting>
  <conditionalFormatting sqref="C5:AD5">
    <cfRule type="expression" dxfId="3359" priority="398">
      <formula>IF(AND($A5&lt;&gt;0,WEEKDAY($B$1-1+C$4,1)=6),1,0)</formula>
    </cfRule>
  </conditionalFormatting>
  <conditionalFormatting sqref="C5:AD5">
    <cfRule type="expression" dxfId="3357" priority="397">
      <formula>IF($A5&lt;&gt;0,1,0)</formula>
    </cfRule>
  </conditionalFormatting>
  <conditionalFormatting sqref="C5:AD5">
    <cfRule type="expression" dxfId="3355" priority="396">
      <formula>IF(AND($A5&lt;&gt;0,WEEKDAY($B$1-1+C$4,1)=6),1,0)</formula>
    </cfRule>
  </conditionalFormatting>
  <conditionalFormatting sqref="C5:AD5">
    <cfRule type="expression" dxfId="3353" priority="395">
      <formula>IF($A5&lt;&gt;0,1,0)</formula>
    </cfRule>
  </conditionalFormatting>
  <conditionalFormatting sqref="C5:AD5">
    <cfRule type="expression" dxfId="3351" priority="394">
      <formula>IF(AND($A5&lt;&gt;0,WEEKDAY($B$1-1+C$4,1)=6),1,0)</formula>
    </cfRule>
  </conditionalFormatting>
  <conditionalFormatting sqref="C5:AD5">
    <cfRule type="expression" dxfId="3349" priority="393">
      <formula>IF($A5&lt;&gt;0,1,0)</formula>
    </cfRule>
  </conditionalFormatting>
  <conditionalFormatting sqref="C5:AD5">
    <cfRule type="expression" dxfId="3347" priority="392">
      <formula>IF(AND($A5&lt;&gt;0,WEEKDAY($B$1-1+C$4,1)=6),1,0)</formula>
    </cfRule>
  </conditionalFormatting>
  <conditionalFormatting sqref="C5:AD5">
    <cfRule type="expression" dxfId="3345" priority="391">
      <formula>IF($A5&lt;&gt;0,1,0)</formula>
    </cfRule>
  </conditionalFormatting>
  <conditionalFormatting sqref="C5:AD5">
    <cfRule type="cellIs" dxfId="3343" priority="386" operator="equal">
      <formula>"E"</formula>
    </cfRule>
    <cfRule type="cellIs" dxfId="3342" priority="387" operator="equal">
      <formula>"D"</formula>
    </cfRule>
    <cfRule type="cellIs" dxfId="3341" priority="388" operator="equal">
      <formula>"C"</formula>
    </cfRule>
    <cfRule type="cellIs" dxfId="3340" priority="389" operator="equal">
      <formula>"B"</formula>
    </cfRule>
    <cfRule type="cellIs" dxfId="3339" priority="390" operator="equal">
      <formula>"A"</formula>
    </cfRule>
  </conditionalFormatting>
  <conditionalFormatting sqref="C5:AD5">
    <cfRule type="cellIs" dxfId="3333" priority="378" stopIfTrue="1" operator="equal">
      <formula>"M"</formula>
    </cfRule>
    <cfRule type="cellIs" dxfId="3332" priority="379" stopIfTrue="1" operator="equal">
      <formula>"L"</formula>
    </cfRule>
    <cfRule type="cellIs" dxfId="3331" priority="380" stopIfTrue="1" operator="equal">
      <formula>"K"</formula>
    </cfRule>
    <cfRule type="cellIs" dxfId="3330" priority="381" stopIfTrue="1" operator="equal">
      <formula>"J"</formula>
    </cfRule>
    <cfRule type="cellIs" dxfId="3329" priority="382" operator="equal">
      <formula>"I"</formula>
    </cfRule>
    <cfRule type="cellIs" dxfId="3328" priority="383" operator="equal">
      <formula>"H"</formula>
    </cfRule>
    <cfRule type="cellIs" dxfId="3327" priority="384" operator="equal">
      <formula>"G"</formula>
    </cfRule>
    <cfRule type="cellIs" dxfId="3326" priority="385" operator="equal">
      <formula>"F"</formula>
    </cfRule>
  </conditionalFormatting>
  <conditionalFormatting sqref="C5:AD5">
    <cfRule type="expression" dxfId="3317" priority="377">
      <formula>IF(AND($A5&lt;&gt;0,WEEKDAY($B$1-1+C$4,1)=6),1,0)</formula>
    </cfRule>
  </conditionalFormatting>
  <conditionalFormatting sqref="C5:AD5">
    <cfRule type="expression" dxfId="3315" priority="376">
      <formula>IF($A5&lt;&gt;0,1,0)</formula>
    </cfRule>
  </conditionalFormatting>
  <conditionalFormatting sqref="C5:AD5">
    <cfRule type="expression" dxfId="3313" priority="375">
      <formula>IF(AND($A5&lt;&gt;0,WEEKDAY($B$1-1+C$4,1)=6),1,0)</formula>
    </cfRule>
  </conditionalFormatting>
  <conditionalFormatting sqref="C5:AD5">
    <cfRule type="expression" dxfId="3311" priority="374">
      <formula>IF($A5&lt;&gt;0,1,0)</formula>
    </cfRule>
  </conditionalFormatting>
  <conditionalFormatting sqref="C5:AD5">
    <cfRule type="expression" dxfId="3309" priority="373">
      <formula>IF(AND($A5&lt;&gt;0,WEEKDAY($B$1-1+C$4,1)=6),1,0)</formula>
    </cfRule>
  </conditionalFormatting>
  <conditionalFormatting sqref="C5:AD5">
    <cfRule type="expression" dxfId="3307" priority="372">
      <formula>IF($A5&lt;&gt;0,1,0)</formula>
    </cfRule>
  </conditionalFormatting>
  <conditionalFormatting sqref="C5:AD5">
    <cfRule type="cellIs" dxfId="3305" priority="367" operator="equal">
      <formula>"E"</formula>
    </cfRule>
    <cfRule type="cellIs" dxfId="3304" priority="368" operator="equal">
      <formula>"D"</formula>
    </cfRule>
    <cfRule type="cellIs" dxfId="3303" priority="369" operator="equal">
      <formula>"C"</formula>
    </cfRule>
    <cfRule type="cellIs" dxfId="3302" priority="370" operator="equal">
      <formula>"B"</formula>
    </cfRule>
    <cfRule type="cellIs" dxfId="3301" priority="371" operator="equal">
      <formula>"A"</formula>
    </cfRule>
  </conditionalFormatting>
  <conditionalFormatting sqref="C5:AD5">
    <cfRule type="cellIs" dxfId="3295" priority="359" stopIfTrue="1" operator="equal">
      <formula>"M"</formula>
    </cfRule>
    <cfRule type="cellIs" dxfId="3294" priority="360" stopIfTrue="1" operator="equal">
      <formula>"L"</formula>
    </cfRule>
    <cfRule type="cellIs" dxfId="3293" priority="361" stopIfTrue="1" operator="equal">
      <formula>"K"</formula>
    </cfRule>
    <cfRule type="cellIs" dxfId="3292" priority="362" stopIfTrue="1" operator="equal">
      <formula>"J"</formula>
    </cfRule>
    <cfRule type="cellIs" dxfId="3291" priority="363" operator="equal">
      <formula>"I"</formula>
    </cfRule>
    <cfRule type="cellIs" dxfId="3290" priority="364" operator="equal">
      <formula>"H"</formula>
    </cfRule>
    <cfRule type="cellIs" dxfId="3289" priority="365" operator="equal">
      <formula>"G"</formula>
    </cfRule>
    <cfRule type="cellIs" dxfId="3288" priority="366" operator="equal">
      <formula>"F"</formula>
    </cfRule>
  </conditionalFormatting>
  <conditionalFormatting sqref="C5:AF6">
    <cfRule type="expression" dxfId="3279" priority="358">
      <formula>IF(AND($A5&lt;&gt;0,WEEKDAY($B$1-1+C$4,1)=6),1,0)</formula>
    </cfRule>
  </conditionalFormatting>
  <conditionalFormatting sqref="C5:AF6">
    <cfRule type="expression" dxfId="3277" priority="357">
      <formula>IF($A5&lt;&gt;0,1,0)</formula>
    </cfRule>
  </conditionalFormatting>
  <conditionalFormatting sqref="C5:AF6">
    <cfRule type="expression" dxfId="3275" priority="356">
      <formula>IF(AND($A5&lt;&gt;0,WEEKDAY($B$1-1+C$4,1)=6),1,0)</formula>
    </cfRule>
  </conditionalFormatting>
  <conditionalFormatting sqref="C5:AF6">
    <cfRule type="expression" dxfId="3273" priority="355">
      <formula>IF($A5&lt;&gt;0,1,0)</formula>
    </cfRule>
  </conditionalFormatting>
  <conditionalFormatting sqref="C5:AF6">
    <cfRule type="cellIs" dxfId="3271" priority="350" operator="equal">
      <formula>"E"</formula>
    </cfRule>
    <cfRule type="cellIs" dxfId="3270" priority="351" operator="equal">
      <formula>"D"</formula>
    </cfRule>
    <cfRule type="cellIs" dxfId="3269" priority="352" operator="equal">
      <formula>"C"</formula>
    </cfRule>
    <cfRule type="cellIs" dxfId="3268" priority="353" operator="equal">
      <formula>"B"</formula>
    </cfRule>
    <cfRule type="cellIs" dxfId="3267" priority="354" operator="equal">
      <formula>"A"</formula>
    </cfRule>
  </conditionalFormatting>
  <conditionalFormatting sqref="C5:AF6">
    <cfRule type="cellIs" dxfId="3261" priority="342" stopIfTrue="1" operator="equal">
      <formula>"M"</formula>
    </cfRule>
    <cfRule type="cellIs" dxfId="3260" priority="343" stopIfTrue="1" operator="equal">
      <formula>"L"</formula>
    </cfRule>
    <cfRule type="cellIs" dxfId="3259" priority="344" stopIfTrue="1" operator="equal">
      <formula>"K"</formula>
    </cfRule>
    <cfRule type="cellIs" dxfId="3258" priority="345" stopIfTrue="1" operator="equal">
      <formula>"J"</formula>
    </cfRule>
    <cfRule type="cellIs" dxfId="3257" priority="346" operator="equal">
      <formula>"I"</formula>
    </cfRule>
    <cfRule type="cellIs" dxfId="3256" priority="347" operator="equal">
      <formula>"H"</formula>
    </cfRule>
    <cfRule type="cellIs" dxfId="3255" priority="348" operator="equal">
      <formula>"G"</formula>
    </cfRule>
    <cfRule type="cellIs" dxfId="3254" priority="349" operator="equal">
      <formula>"F"</formula>
    </cfRule>
  </conditionalFormatting>
  <conditionalFormatting sqref="C5:AF5">
    <cfRule type="expression" dxfId="3245" priority="341">
      <formula>IF(AND($A5&lt;&gt;0,WEEKDAY($B$1-1+C$4,1)=6),1,0)</formula>
    </cfRule>
  </conditionalFormatting>
  <conditionalFormatting sqref="C5:AF5">
    <cfRule type="expression" dxfId="3243" priority="340">
      <formula>IF($A5&lt;&gt;0,1,0)</formula>
    </cfRule>
  </conditionalFormatting>
  <conditionalFormatting sqref="C5:AF5">
    <cfRule type="expression" dxfId="3241" priority="339">
      <formula>IF($A5&lt;&gt;0,1,0)</formula>
    </cfRule>
  </conditionalFormatting>
  <conditionalFormatting sqref="C5:AF5">
    <cfRule type="expression" dxfId="3239" priority="338">
      <formula>IF(AND($A5&lt;&gt;0,WEEKDAY($B$1-1+C$4,1)=6),1,0)</formula>
    </cfRule>
  </conditionalFormatting>
  <conditionalFormatting sqref="C5:AF5">
    <cfRule type="expression" dxfId="3237" priority="337">
      <formula>IF($A5&lt;&gt;0,1,0)</formula>
    </cfRule>
  </conditionalFormatting>
  <conditionalFormatting sqref="C5:AF5">
    <cfRule type="expression" dxfId="3235" priority="336">
      <formula>IF(AND($A5&lt;&gt;0,WEEKDAY($B$1-1+C$4,1)=6),1,0)</formula>
    </cfRule>
  </conditionalFormatting>
  <conditionalFormatting sqref="C5:AF5">
    <cfRule type="expression" dxfId="3233" priority="335">
      <formula>IF($A5&lt;&gt;0,1,0)</formula>
    </cfRule>
  </conditionalFormatting>
  <conditionalFormatting sqref="C5:AF5">
    <cfRule type="cellIs" dxfId="3231" priority="330" operator="equal">
      <formula>"E"</formula>
    </cfRule>
    <cfRule type="cellIs" dxfId="3230" priority="331" operator="equal">
      <formula>"D"</formula>
    </cfRule>
    <cfRule type="cellIs" dxfId="3229" priority="332" operator="equal">
      <formula>"C"</formula>
    </cfRule>
    <cfRule type="cellIs" dxfId="3228" priority="333" operator="equal">
      <formula>"B"</formula>
    </cfRule>
    <cfRule type="cellIs" dxfId="3227" priority="334" operator="equal">
      <formula>"A"</formula>
    </cfRule>
  </conditionalFormatting>
  <conditionalFormatting sqref="C5:AF5">
    <cfRule type="cellIs" dxfId="3221" priority="322" stopIfTrue="1" operator="equal">
      <formula>"M"</formula>
    </cfRule>
    <cfRule type="cellIs" dxfId="3220" priority="323" stopIfTrue="1" operator="equal">
      <formula>"L"</formula>
    </cfRule>
    <cfRule type="cellIs" dxfId="3219" priority="324" stopIfTrue="1" operator="equal">
      <formula>"K"</formula>
    </cfRule>
    <cfRule type="cellIs" dxfId="3218" priority="325" stopIfTrue="1" operator="equal">
      <formula>"J"</formula>
    </cfRule>
    <cfRule type="cellIs" dxfId="3217" priority="326" operator="equal">
      <formula>"I"</formula>
    </cfRule>
    <cfRule type="cellIs" dxfId="3216" priority="327" operator="equal">
      <formula>"H"</formula>
    </cfRule>
    <cfRule type="cellIs" dxfId="3215" priority="328" operator="equal">
      <formula>"G"</formula>
    </cfRule>
    <cfRule type="cellIs" dxfId="3214" priority="329" operator="equal">
      <formula>"F"</formula>
    </cfRule>
  </conditionalFormatting>
  <conditionalFormatting sqref="C5:AD5">
    <cfRule type="expression" dxfId="3205" priority="321">
      <formula>IF(AND($A5&lt;&gt;0,WEEKDAY($B$1-1+C$4,1)=6),1,0)</formula>
    </cfRule>
  </conditionalFormatting>
  <conditionalFormatting sqref="C5:AD5">
    <cfRule type="expression" dxfId="3203" priority="320">
      <formula>IF($A5&lt;&gt;0,1,0)</formula>
    </cfRule>
  </conditionalFormatting>
  <conditionalFormatting sqref="C5:AD5">
    <cfRule type="expression" dxfId="3201" priority="319">
      <formula>IF(AND($A5&lt;&gt;0,WEEKDAY($B$1-1+C$4,1)=6),1,0)</formula>
    </cfRule>
  </conditionalFormatting>
  <conditionalFormatting sqref="C5:AD5">
    <cfRule type="expression" dxfId="3199" priority="318">
      <formula>IF($A5&lt;&gt;0,1,0)</formula>
    </cfRule>
  </conditionalFormatting>
  <conditionalFormatting sqref="C5:AD5">
    <cfRule type="expression" dxfId="3197" priority="317">
      <formula>IF(AND($A5&lt;&gt;0,WEEKDAY($B$1-1+C$4,1)=6),1,0)</formula>
    </cfRule>
  </conditionalFormatting>
  <conditionalFormatting sqref="C5:AD5">
    <cfRule type="expression" dxfId="3195" priority="316">
      <formula>IF($A5&lt;&gt;0,1,0)</formula>
    </cfRule>
  </conditionalFormatting>
  <conditionalFormatting sqref="C5:AD5">
    <cfRule type="expression" dxfId="3193" priority="315">
      <formula>IF(AND($A5&lt;&gt;0,WEEKDAY($B$1-1+C$4,1)=6),1,0)</formula>
    </cfRule>
  </conditionalFormatting>
  <conditionalFormatting sqref="C5:AD5">
    <cfRule type="expression" dxfId="3191" priority="314">
      <formula>IF($A5&lt;&gt;0,1,0)</formula>
    </cfRule>
  </conditionalFormatting>
  <conditionalFormatting sqref="C5:AD5">
    <cfRule type="cellIs" dxfId="3189" priority="309" operator="equal">
      <formula>"E"</formula>
    </cfRule>
    <cfRule type="cellIs" dxfId="3188" priority="310" operator="equal">
      <formula>"D"</formula>
    </cfRule>
    <cfRule type="cellIs" dxfId="3187" priority="311" operator="equal">
      <formula>"C"</formula>
    </cfRule>
    <cfRule type="cellIs" dxfId="3186" priority="312" operator="equal">
      <formula>"B"</formula>
    </cfRule>
    <cfRule type="cellIs" dxfId="3185" priority="313" operator="equal">
      <formula>"A"</formula>
    </cfRule>
  </conditionalFormatting>
  <conditionalFormatting sqref="C5:AD5">
    <cfRule type="cellIs" dxfId="3179" priority="301" stopIfTrue="1" operator="equal">
      <formula>"M"</formula>
    </cfRule>
    <cfRule type="cellIs" dxfId="3178" priority="302" stopIfTrue="1" operator="equal">
      <formula>"L"</formula>
    </cfRule>
    <cfRule type="cellIs" dxfId="3177" priority="303" stopIfTrue="1" operator="equal">
      <formula>"K"</formula>
    </cfRule>
    <cfRule type="cellIs" dxfId="3176" priority="304" stopIfTrue="1" operator="equal">
      <formula>"J"</formula>
    </cfRule>
    <cfRule type="cellIs" dxfId="3175" priority="305" operator="equal">
      <formula>"I"</formula>
    </cfRule>
    <cfRule type="cellIs" dxfId="3174" priority="306" operator="equal">
      <formula>"H"</formula>
    </cfRule>
    <cfRule type="cellIs" dxfId="3173" priority="307" operator="equal">
      <formula>"G"</formula>
    </cfRule>
    <cfRule type="cellIs" dxfId="3172" priority="308" operator="equal">
      <formula>"F"</formula>
    </cfRule>
  </conditionalFormatting>
  <conditionalFormatting sqref="C5:AD5">
    <cfRule type="expression" dxfId="3163" priority="300">
      <formula>IF(AND($A5&lt;&gt;0,WEEKDAY($B$1-1+C$4,1)=6),1,0)</formula>
    </cfRule>
  </conditionalFormatting>
  <conditionalFormatting sqref="C5:AD5">
    <cfRule type="expression" dxfId="3161" priority="299">
      <formula>IF($A5&lt;&gt;0,1,0)</formula>
    </cfRule>
  </conditionalFormatting>
  <conditionalFormatting sqref="C5:AD5">
    <cfRule type="expression" dxfId="3159" priority="298">
      <formula>IF(AND($A5&lt;&gt;0,WEEKDAY($B$1-1+C$4,1)=6),1,0)</formula>
    </cfRule>
  </conditionalFormatting>
  <conditionalFormatting sqref="C5:AD5">
    <cfRule type="expression" dxfId="3157" priority="297">
      <formula>IF($A5&lt;&gt;0,1,0)</formula>
    </cfRule>
  </conditionalFormatting>
  <conditionalFormatting sqref="C5:AD5">
    <cfRule type="expression" dxfId="3155" priority="296">
      <formula>IF(AND($A5&lt;&gt;0,WEEKDAY($B$1-1+C$4,1)=6),1,0)</formula>
    </cfRule>
  </conditionalFormatting>
  <conditionalFormatting sqref="C5:AD5">
    <cfRule type="expression" dxfId="3153" priority="295">
      <formula>IF($A5&lt;&gt;0,1,0)</formula>
    </cfRule>
  </conditionalFormatting>
  <conditionalFormatting sqref="C5:AD5">
    <cfRule type="cellIs" dxfId="3151" priority="290" operator="equal">
      <formula>"E"</formula>
    </cfRule>
    <cfRule type="cellIs" dxfId="3150" priority="291" operator="equal">
      <formula>"D"</formula>
    </cfRule>
    <cfRule type="cellIs" dxfId="3149" priority="292" operator="equal">
      <formula>"C"</formula>
    </cfRule>
    <cfRule type="cellIs" dxfId="3148" priority="293" operator="equal">
      <formula>"B"</formula>
    </cfRule>
    <cfRule type="cellIs" dxfId="3147" priority="294" operator="equal">
      <formula>"A"</formula>
    </cfRule>
  </conditionalFormatting>
  <conditionalFormatting sqref="C5:AD5">
    <cfRule type="cellIs" dxfId="3141" priority="282" stopIfTrue="1" operator="equal">
      <formula>"M"</formula>
    </cfRule>
    <cfRule type="cellIs" dxfId="3140" priority="283" stopIfTrue="1" operator="equal">
      <formula>"L"</formula>
    </cfRule>
    <cfRule type="cellIs" dxfId="3139" priority="284" stopIfTrue="1" operator="equal">
      <formula>"K"</formula>
    </cfRule>
    <cfRule type="cellIs" dxfId="3138" priority="285" stopIfTrue="1" operator="equal">
      <formula>"J"</formula>
    </cfRule>
    <cfRule type="cellIs" dxfId="3137" priority="286" operator="equal">
      <formula>"I"</formula>
    </cfRule>
    <cfRule type="cellIs" dxfId="3136" priority="287" operator="equal">
      <formula>"H"</formula>
    </cfRule>
    <cfRule type="cellIs" dxfId="3135" priority="288" operator="equal">
      <formula>"G"</formula>
    </cfRule>
    <cfRule type="cellIs" dxfId="3134" priority="289" operator="equal">
      <formula>"F"</formula>
    </cfRule>
  </conditionalFormatting>
  <conditionalFormatting sqref="C5:AF6">
    <cfRule type="expression" dxfId="3125" priority="281">
      <formula>IF(AND($A5&lt;&gt;0,WEEKDAY($B$1-1+C$4,1)=6),1,0)</formula>
    </cfRule>
  </conditionalFormatting>
  <conditionalFormatting sqref="C5:AF6">
    <cfRule type="expression" dxfId="3123" priority="280">
      <formula>IF($A5&lt;&gt;0,1,0)</formula>
    </cfRule>
  </conditionalFormatting>
  <conditionalFormatting sqref="C5:AF6">
    <cfRule type="expression" dxfId="3121" priority="279">
      <formula>IF(AND($A5&lt;&gt;0,WEEKDAY($B$1-1+C$4,1)=6),1,0)</formula>
    </cfRule>
  </conditionalFormatting>
  <conditionalFormatting sqref="C5:AF6">
    <cfRule type="expression" dxfId="3119" priority="278">
      <formula>IF($A5&lt;&gt;0,1,0)</formula>
    </cfRule>
  </conditionalFormatting>
  <conditionalFormatting sqref="C5:AF6">
    <cfRule type="expression" dxfId="3117" priority="277">
      <formula>IF(AND($A5&lt;&gt;0,WEEKDAY($B$1-1+C$4,1)=6),1,0)</formula>
    </cfRule>
  </conditionalFormatting>
  <conditionalFormatting sqref="C5:AF6">
    <cfRule type="expression" dxfId="3115" priority="276">
      <formula>IF($A5&lt;&gt;0,1,0)</formula>
    </cfRule>
  </conditionalFormatting>
  <conditionalFormatting sqref="C5:AF6">
    <cfRule type="expression" dxfId="3113" priority="275">
      <formula>IF(AND($A5&lt;&gt;0,WEEKDAY($B$1-1+C$4,1)=6),1,0)</formula>
    </cfRule>
  </conditionalFormatting>
  <conditionalFormatting sqref="C5:AF6">
    <cfRule type="expression" dxfId="3111" priority="274">
      <formula>IF($A5&lt;&gt;0,1,0)</formula>
    </cfRule>
  </conditionalFormatting>
  <conditionalFormatting sqref="C5:AF6">
    <cfRule type="cellIs" dxfId="3109" priority="269" operator="equal">
      <formula>"E"</formula>
    </cfRule>
    <cfRule type="cellIs" dxfId="3108" priority="270" operator="equal">
      <formula>"D"</formula>
    </cfRule>
    <cfRule type="cellIs" dxfId="3107" priority="271" operator="equal">
      <formula>"C"</formula>
    </cfRule>
    <cfRule type="cellIs" dxfId="3106" priority="272" operator="equal">
      <formula>"B"</formula>
    </cfRule>
    <cfRule type="cellIs" dxfId="3105" priority="273" operator="equal">
      <formula>"A"</formula>
    </cfRule>
  </conditionalFormatting>
  <conditionalFormatting sqref="C5:AF6">
    <cfRule type="cellIs" dxfId="3099" priority="261" stopIfTrue="1" operator="equal">
      <formula>"M"</formula>
    </cfRule>
    <cfRule type="cellIs" dxfId="3098" priority="262" stopIfTrue="1" operator="equal">
      <formula>"L"</formula>
    </cfRule>
    <cfRule type="cellIs" dxfId="3097" priority="263" stopIfTrue="1" operator="equal">
      <formula>"K"</formula>
    </cfRule>
    <cfRule type="cellIs" dxfId="3096" priority="264" stopIfTrue="1" operator="equal">
      <formula>"J"</formula>
    </cfRule>
    <cfRule type="cellIs" dxfId="3095" priority="265" operator="equal">
      <formula>"I"</formula>
    </cfRule>
    <cfRule type="cellIs" dxfId="3094" priority="266" operator="equal">
      <formula>"H"</formula>
    </cfRule>
    <cfRule type="cellIs" dxfId="3093" priority="267" operator="equal">
      <formula>"G"</formula>
    </cfRule>
    <cfRule type="cellIs" dxfId="3092" priority="268" operator="equal">
      <formula>"F"</formula>
    </cfRule>
  </conditionalFormatting>
  <conditionalFormatting sqref="C5:AF5">
    <cfRule type="expression" dxfId="3083" priority="260">
      <formula>IF(AND($A5&lt;&gt;0,WEEKDAY($B$1-1+C$4,1)=6),1,0)</formula>
    </cfRule>
  </conditionalFormatting>
  <conditionalFormatting sqref="C5:AF5">
    <cfRule type="expression" dxfId="3081" priority="259">
      <formula>IF($A5&lt;&gt;0,1,0)</formula>
    </cfRule>
  </conditionalFormatting>
  <conditionalFormatting sqref="C5:AF5">
    <cfRule type="expression" dxfId="3079" priority="258">
      <formula>IF($A5&lt;&gt;0,1,0)</formula>
    </cfRule>
  </conditionalFormatting>
  <conditionalFormatting sqref="C5:AF5">
    <cfRule type="expression" dxfId="3077" priority="257">
      <formula>IF(AND($A5&lt;&gt;0,WEEKDAY($B$1-1+C$4,1)=6),1,0)</formula>
    </cfRule>
  </conditionalFormatting>
  <conditionalFormatting sqref="C5:AF5">
    <cfRule type="expression" dxfId="3075" priority="256">
      <formula>IF($A5&lt;&gt;0,1,0)</formula>
    </cfRule>
  </conditionalFormatting>
  <conditionalFormatting sqref="C5:AF5">
    <cfRule type="expression" dxfId="3073" priority="255">
      <formula>IF(AND($A5&lt;&gt;0,WEEKDAY($B$1-1+C$4,1)=6),1,0)</formula>
    </cfRule>
  </conditionalFormatting>
  <conditionalFormatting sqref="C5:AF5">
    <cfRule type="expression" dxfId="3071" priority="254">
      <formula>IF($A5&lt;&gt;0,1,0)</formula>
    </cfRule>
  </conditionalFormatting>
  <conditionalFormatting sqref="C5:AF5">
    <cfRule type="cellIs" dxfId="3069" priority="249" operator="equal">
      <formula>"E"</formula>
    </cfRule>
    <cfRule type="cellIs" dxfId="3068" priority="250" operator="equal">
      <formula>"D"</formula>
    </cfRule>
    <cfRule type="cellIs" dxfId="3067" priority="251" operator="equal">
      <formula>"C"</formula>
    </cfRule>
    <cfRule type="cellIs" dxfId="3066" priority="252" operator="equal">
      <formula>"B"</formula>
    </cfRule>
    <cfRule type="cellIs" dxfId="3065" priority="253" operator="equal">
      <formula>"A"</formula>
    </cfRule>
  </conditionalFormatting>
  <conditionalFormatting sqref="C5:AF5">
    <cfRule type="cellIs" dxfId="3059" priority="241" stopIfTrue="1" operator="equal">
      <formula>"M"</formula>
    </cfRule>
    <cfRule type="cellIs" dxfId="3058" priority="242" stopIfTrue="1" operator="equal">
      <formula>"L"</formula>
    </cfRule>
    <cfRule type="cellIs" dxfId="3057" priority="243" stopIfTrue="1" operator="equal">
      <formula>"K"</formula>
    </cfRule>
    <cfRule type="cellIs" dxfId="3056" priority="244" stopIfTrue="1" operator="equal">
      <formula>"J"</formula>
    </cfRule>
    <cfRule type="cellIs" dxfId="3055" priority="245" operator="equal">
      <formula>"I"</formula>
    </cfRule>
    <cfRule type="cellIs" dxfId="3054" priority="246" operator="equal">
      <formula>"H"</formula>
    </cfRule>
    <cfRule type="cellIs" dxfId="3053" priority="247" operator="equal">
      <formula>"G"</formula>
    </cfRule>
    <cfRule type="cellIs" dxfId="3052" priority="248" operator="equal">
      <formula>"F"</formula>
    </cfRule>
  </conditionalFormatting>
  <conditionalFormatting sqref="C5:AD5">
    <cfRule type="expression" dxfId="3043" priority="240">
      <formula>IF(AND($A5&lt;&gt;0,WEEKDAY($B$1-1+C$4,1)=6),1,0)</formula>
    </cfRule>
  </conditionalFormatting>
  <conditionalFormatting sqref="C5:AD5">
    <cfRule type="expression" dxfId="3041" priority="239">
      <formula>IF($A5&lt;&gt;0,1,0)</formula>
    </cfRule>
  </conditionalFormatting>
  <conditionalFormatting sqref="C5:AD5">
    <cfRule type="expression" dxfId="3039" priority="238">
      <formula>IF(AND($A5&lt;&gt;0,WEEKDAY($B$1-1+C$4,1)=6),1,0)</formula>
    </cfRule>
  </conditionalFormatting>
  <conditionalFormatting sqref="C5:AD5">
    <cfRule type="expression" dxfId="3037" priority="237">
      <formula>IF($A5&lt;&gt;0,1,0)</formula>
    </cfRule>
  </conditionalFormatting>
  <conditionalFormatting sqref="C5:AD5">
    <cfRule type="expression" dxfId="3035" priority="236">
      <formula>IF(AND($A5&lt;&gt;0,WEEKDAY($B$1-1+C$4,1)=6),1,0)</formula>
    </cfRule>
  </conditionalFormatting>
  <conditionalFormatting sqref="C5:AD5">
    <cfRule type="expression" dxfId="3033" priority="235">
      <formula>IF($A5&lt;&gt;0,1,0)</formula>
    </cfRule>
  </conditionalFormatting>
  <conditionalFormatting sqref="C5:AD5">
    <cfRule type="expression" dxfId="3031" priority="234">
      <formula>IF(AND($A5&lt;&gt;0,WEEKDAY($B$1-1+C$4,1)=6),1,0)</formula>
    </cfRule>
  </conditionalFormatting>
  <conditionalFormatting sqref="C5:AD5">
    <cfRule type="expression" dxfId="3029" priority="233">
      <formula>IF($A5&lt;&gt;0,1,0)</formula>
    </cfRule>
  </conditionalFormatting>
  <conditionalFormatting sqref="C5:AD5">
    <cfRule type="cellIs" dxfId="3027" priority="228" operator="equal">
      <formula>"E"</formula>
    </cfRule>
    <cfRule type="cellIs" dxfId="3026" priority="229" operator="equal">
      <formula>"D"</formula>
    </cfRule>
    <cfRule type="cellIs" dxfId="3025" priority="230" operator="equal">
      <formula>"C"</formula>
    </cfRule>
    <cfRule type="cellIs" dxfId="3024" priority="231" operator="equal">
      <formula>"B"</formula>
    </cfRule>
    <cfRule type="cellIs" dxfId="3023" priority="232" operator="equal">
      <formula>"A"</formula>
    </cfRule>
  </conditionalFormatting>
  <conditionalFormatting sqref="C5:AD5">
    <cfRule type="cellIs" dxfId="3017" priority="220" stopIfTrue="1" operator="equal">
      <formula>"M"</formula>
    </cfRule>
    <cfRule type="cellIs" dxfId="3016" priority="221" stopIfTrue="1" operator="equal">
      <formula>"L"</formula>
    </cfRule>
    <cfRule type="cellIs" dxfId="3015" priority="222" stopIfTrue="1" operator="equal">
      <formula>"K"</formula>
    </cfRule>
    <cfRule type="cellIs" dxfId="3014" priority="223" stopIfTrue="1" operator="equal">
      <formula>"J"</formula>
    </cfRule>
    <cfRule type="cellIs" dxfId="3013" priority="224" operator="equal">
      <formula>"I"</formula>
    </cfRule>
    <cfRule type="cellIs" dxfId="3012" priority="225" operator="equal">
      <formula>"H"</formula>
    </cfRule>
    <cfRule type="cellIs" dxfId="3011" priority="226" operator="equal">
      <formula>"G"</formula>
    </cfRule>
    <cfRule type="cellIs" dxfId="3010" priority="227" operator="equal">
      <formula>"F"</formula>
    </cfRule>
  </conditionalFormatting>
  <conditionalFormatting sqref="C5:AD5">
    <cfRule type="expression" dxfId="3001" priority="219">
      <formula>IF(AND($A5&lt;&gt;0,WEEKDAY($B$1-1+C$4,1)=6),1,0)</formula>
    </cfRule>
  </conditionalFormatting>
  <conditionalFormatting sqref="C5:AD5">
    <cfRule type="expression" dxfId="2999" priority="218">
      <formula>IF($A5&lt;&gt;0,1,0)</formula>
    </cfRule>
  </conditionalFormatting>
  <conditionalFormatting sqref="C5:AD5">
    <cfRule type="expression" dxfId="2997" priority="217">
      <formula>IF(AND($A5&lt;&gt;0,WEEKDAY($B$1-1+C$4,1)=6),1,0)</formula>
    </cfRule>
  </conditionalFormatting>
  <conditionalFormatting sqref="C5:AD5">
    <cfRule type="expression" dxfId="2995" priority="216">
      <formula>IF($A5&lt;&gt;0,1,0)</formula>
    </cfRule>
  </conditionalFormatting>
  <conditionalFormatting sqref="C5:AD5">
    <cfRule type="expression" dxfId="2993" priority="215">
      <formula>IF(AND($A5&lt;&gt;0,WEEKDAY($B$1-1+C$4,1)=6),1,0)</formula>
    </cfRule>
  </conditionalFormatting>
  <conditionalFormatting sqref="C5:AD5">
    <cfRule type="expression" dxfId="2991" priority="214">
      <formula>IF($A5&lt;&gt;0,1,0)</formula>
    </cfRule>
  </conditionalFormatting>
  <conditionalFormatting sqref="C5:AD5">
    <cfRule type="cellIs" dxfId="2989" priority="209" operator="equal">
      <formula>"E"</formula>
    </cfRule>
    <cfRule type="cellIs" dxfId="2988" priority="210" operator="equal">
      <formula>"D"</formula>
    </cfRule>
    <cfRule type="cellIs" dxfId="2987" priority="211" operator="equal">
      <formula>"C"</formula>
    </cfRule>
    <cfRule type="cellIs" dxfId="2986" priority="212" operator="equal">
      <formula>"B"</formula>
    </cfRule>
    <cfRule type="cellIs" dxfId="2985" priority="213" operator="equal">
      <formula>"A"</formula>
    </cfRule>
  </conditionalFormatting>
  <conditionalFormatting sqref="C5:AD5">
    <cfRule type="cellIs" dxfId="2979" priority="201" stopIfTrue="1" operator="equal">
      <formula>"M"</formula>
    </cfRule>
    <cfRule type="cellIs" dxfId="2978" priority="202" stopIfTrue="1" operator="equal">
      <formula>"L"</formula>
    </cfRule>
    <cfRule type="cellIs" dxfId="2977" priority="203" stopIfTrue="1" operator="equal">
      <formula>"K"</formula>
    </cfRule>
    <cfRule type="cellIs" dxfId="2976" priority="204" stopIfTrue="1" operator="equal">
      <formula>"J"</formula>
    </cfRule>
    <cfRule type="cellIs" dxfId="2975" priority="205" operator="equal">
      <formula>"I"</formula>
    </cfRule>
    <cfRule type="cellIs" dxfId="2974" priority="206" operator="equal">
      <formula>"H"</formula>
    </cfRule>
    <cfRule type="cellIs" dxfId="2973" priority="207" operator="equal">
      <formula>"G"</formula>
    </cfRule>
    <cfRule type="cellIs" dxfId="2972" priority="208" operator="equal">
      <formula>"F"</formula>
    </cfRule>
  </conditionalFormatting>
  <conditionalFormatting sqref="AE5:AF5">
    <cfRule type="expression" dxfId="2963" priority="200">
      <formula>IF(AND($A5&lt;&gt;0,WEEKDAY($B$1-1+AE$4,1)=6),1,0)</formula>
    </cfRule>
  </conditionalFormatting>
  <conditionalFormatting sqref="AE5:AF5">
    <cfRule type="expression" dxfId="2961" priority="199">
      <formula>IF($A5&lt;&gt;0,1,0)</formula>
    </cfRule>
  </conditionalFormatting>
  <conditionalFormatting sqref="AE5:AF5">
    <cfRule type="expression" dxfId="2959" priority="198">
      <formula>IF(AND($A5&lt;&gt;0,WEEKDAY($B$1-1+AE$4,1)=6),1,0)</formula>
    </cfRule>
  </conditionalFormatting>
  <conditionalFormatting sqref="AE5:AF5">
    <cfRule type="expression" dxfId="2957" priority="197">
      <formula>IF($A5&lt;&gt;0,1,0)</formula>
    </cfRule>
  </conditionalFormatting>
  <conditionalFormatting sqref="AE5:AF5">
    <cfRule type="expression" dxfId="2955" priority="196">
      <formula>IF(AND($A5&lt;&gt;0,WEEKDAY($B$1-1+AE$4,1)=6),1,0)</formula>
    </cfRule>
  </conditionalFormatting>
  <conditionalFormatting sqref="AE5:AF5">
    <cfRule type="expression" dxfId="2953" priority="195">
      <formula>IF($A5&lt;&gt;0,1,0)</formula>
    </cfRule>
  </conditionalFormatting>
  <conditionalFormatting sqref="AE5:AF5">
    <cfRule type="expression" dxfId="2951" priority="194">
      <formula>IF(AND($A5&lt;&gt;0,WEEKDAY($B$1-1+AE$4,1)=6),1,0)</formula>
    </cfRule>
  </conditionalFormatting>
  <conditionalFormatting sqref="AE5:AF5">
    <cfRule type="expression" dxfId="2949" priority="193">
      <formula>IF($A5&lt;&gt;0,1,0)</formula>
    </cfRule>
  </conditionalFormatting>
  <conditionalFormatting sqref="AE5:AF5">
    <cfRule type="cellIs" dxfId="2947" priority="188" operator="equal">
      <formula>"E"</formula>
    </cfRule>
    <cfRule type="cellIs" dxfId="2946" priority="189" operator="equal">
      <formula>"D"</formula>
    </cfRule>
    <cfRule type="cellIs" dxfId="2945" priority="190" operator="equal">
      <formula>"C"</formula>
    </cfRule>
    <cfRule type="cellIs" dxfId="2944" priority="191" operator="equal">
      <formula>"B"</formula>
    </cfRule>
    <cfRule type="cellIs" dxfId="2943" priority="192" operator="equal">
      <formula>"A"</formula>
    </cfRule>
  </conditionalFormatting>
  <conditionalFormatting sqref="AE5:AF5">
    <cfRule type="cellIs" dxfId="2937" priority="180" stopIfTrue="1" operator="equal">
      <formula>"M"</formula>
    </cfRule>
    <cfRule type="cellIs" dxfId="2936" priority="181" stopIfTrue="1" operator="equal">
      <formula>"L"</formula>
    </cfRule>
    <cfRule type="cellIs" dxfId="2935" priority="182" stopIfTrue="1" operator="equal">
      <formula>"K"</formula>
    </cfRule>
    <cfRule type="cellIs" dxfId="2934" priority="183" stopIfTrue="1" operator="equal">
      <formula>"J"</formula>
    </cfRule>
    <cfRule type="cellIs" dxfId="2933" priority="184" operator="equal">
      <formula>"I"</formula>
    </cfRule>
    <cfRule type="cellIs" dxfId="2932" priority="185" operator="equal">
      <formula>"H"</formula>
    </cfRule>
    <cfRule type="cellIs" dxfId="2931" priority="186" operator="equal">
      <formula>"G"</formula>
    </cfRule>
    <cfRule type="cellIs" dxfId="2930" priority="187" operator="equal">
      <formula>"F"</formula>
    </cfRule>
  </conditionalFormatting>
  <conditionalFormatting sqref="AE5:AF5">
    <cfRule type="expression" dxfId="2921" priority="179">
      <formula>IF(AND($A5&lt;&gt;0,WEEKDAY($B$1-1+AE$4,1)=6),1,0)</formula>
    </cfRule>
  </conditionalFormatting>
  <conditionalFormatting sqref="AE5:AF5">
    <cfRule type="expression" dxfId="2919" priority="178">
      <formula>IF($A5&lt;&gt;0,1,0)</formula>
    </cfRule>
  </conditionalFormatting>
  <conditionalFormatting sqref="AE5:AF5">
    <cfRule type="expression" dxfId="2917" priority="177">
      <formula>IF(AND($A5&lt;&gt;0,WEEKDAY($B$1-1+AE$4,1)=6),1,0)</formula>
    </cfRule>
  </conditionalFormatting>
  <conditionalFormatting sqref="AE5:AF5">
    <cfRule type="expression" dxfId="2915" priority="176">
      <formula>IF($A5&lt;&gt;0,1,0)</formula>
    </cfRule>
  </conditionalFormatting>
  <conditionalFormatting sqref="AE5:AF5">
    <cfRule type="expression" dxfId="2913" priority="175">
      <formula>IF(AND($A5&lt;&gt;0,WEEKDAY($B$1-1+AE$4,1)=6),1,0)</formula>
    </cfRule>
  </conditionalFormatting>
  <conditionalFormatting sqref="AE5:AF5">
    <cfRule type="expression" dxfId="2911" priority="174">
      <formula>IF($A5&lt;&gt;0,1,0)</formula>
    </cfRule>
  </conditionalFormatting>
  <conditionalFormatting sqref="AE5:AF5">
    <cfRule type="cellIs" dxfId="2909" priority="169" operator="equal">
      <formula>"E"</formula>
    </cfRule>
    <cfRule type="cellIs" dxfId="2908" priority="170" operator="equal">
      <formula>"D"</formula>
    </cfRule>
    <cfRule type="cellIs" dxfId="2907" priority="171" operator="equal">
      <formula>"C"</formula>
    </cfRule>
    <cfRule type="cellIs" dxfId="2906" priority="172" operator="equal">
      <formula>"B"</formula>
    </cfRule>
    <cfRule type="cellIs" dxfId="2905" priority="173" operator="equal">
      <formula>"A"</formula>
    </cfRule>
  </conditionalFormatting>
  <conditionalFormatting sqref="AE5:AF5">
    <cfRule type="cellIs" dxfId="2899" priority="161" stopIfTrue="1" operator="equal">
      <formula>"M"</formula>
    </cfRule>
    <cfRule type="cellIs" dxfId="2898" priority="162" stopIfTrue="1" operator="equal">
      <formula>"L"</formula>
    </cfRule>
    <cfRule type="cellIs" dxfId="2897" priority="163" stopIfTrue="1" operator="equal">
      <formula>"K"</formula>
    </cfRule>
    <cfRule type="cellIs" dxfId="2896" priority="164" stopIfTrue="1" operator="equal">
      <formula>"J"</formula>
    </cfRule>
    <cfRule type="cellIs" dxfId="2895" priority="165" operator="equal">
      <formula>"I"</formula>
    </cfRule>
    <cfRule type="cellIs" dxfId="2894" priority="166" operator="equal">
      <formula>"H"</formula>
    </cfRule>
    <cfRule type="cellIs" dxfId="2893" priority="167" operator="equal">
      <formula>"G"</formula>
    </cfRule>
    <cfRule type="cellIs" dxfId="2892" priority="168" operator="equal">
      <formula>"F"</formula>
    </cfRule>
  </conditionalFormatting>
  <conditionalFormatting sqref="C6">
    <cfRule type="expression" dxfId="2883" priority="160">
      <formula>IF(AND($A6&lt;&gt;0,WEEKDAY($B$1-1+C$4,1)=6),1,0)</formula>
    </cfRule>
  </conditionalFormatting>
  <conditionalFormatting sqref="C6">
    <cfRule type="expression" dxfId="2881" priority="159">
      <formula>IF($A6&lt;&gt;0,1,0)</formula>
    </cfRule>
  </conditionalFormatting>
  <conditionalFormatting sqref="C6">
    <cfRule type="expression" dxfId="2879" priority="158">
      <formula>IF($A6&lt;&gt;0,1,0)</formula>
    </cfRule>
  </conditionalFormatting>
  <conditionalFormatting sqref="C6">
    <cfRule type="expression" dxfId="2877" priority="157">
      <formula>IF(AND($A6&lt;&gt;0,WEEKDAY($B$1-1+C$4,1)=6),1,0)</formula>
    </cfRule>
  </conditionalFormatting>
  <conditionalFormatting sqref="C6">
    <cfRule type="expression" dxfId="2875" priority="156">
      <formula>IF($A6&lt;&gt;0,1,0)</formula>
    </cfRule>
  </conditionalFormatting>
  <conditionalFormatting sqref="C6">
    <cfRule type="expression" dxfId="2873" priority="155">
      <formula>IF(AND($A6&lt;&gt;0,WEEKDAY($B$1-1+C$4,1)=6),1,0)</formula>
    </cfRule>
  </conditionalFormatting>
  <conditionalFormatting sqref="C6">
    <cfRule type="expression" dxfId="2871" priority="154">
      <formula>IF($A6&lt;&gt;0,1,0)</formula>
    </cfRule>
  </conditionalFormatting>
  <conditionalFormatting sqref="C6">
    <cfRule type="cellIs" dxfId="2869" priority="149" operator="equal">
      <formula>"E"</formula>
    </cfRule>
    <cfRule type="cellIs" dxfId="2868" priority="150" operator="equal">
      <formula>"D"</formula>
    </cfRule>
    <cfRule type="cellIs" dxfId="2867" priority="151" operator="equal">
      <formula>"C"</formula>
    </cfRule>
    <cfRule type="cellIs" dxfId="2866" priority="152" operator="equal">
      <formula>"B"</formula>
    </cfRule>
    <cfRule type="cellIs" dxfId="2865" priority="153" operator="equal">
      <formula>"A"</formula>
    </cfRule>
  </conditionalFormatting>
  <conditionalFormatting sqref="C6">
    <cfRule type="cellIs" dxfId="2859" priority="141" stopIfTrue="1" operator="equal">
      <formula>"M"</formula>
    </cfRule>
    <cfRule type="cellIs" dxfId="2858" priority="142" stopIfTrue="1" operator="equal">
      <formula>"L"</formula>
    </cfRule>
    <cfRule type="cellIs" dxfId="2857" priority="143" stopIfTrue="1" operator="equal">
      <formula>"K"</formula>
    </cfRule>
    <cfRule type="cellIs" dxfId="2856" priority="144" stopIfTrue="1" operator="equal">
      <formula>"J"</formula>
    </cfRule>
    <cfRule type="cellIs" dxfId="2855" priority="145" operator="equal">
      <formula>"I"</formula>
    </cfRule>
    <cfRule type="cellIs" dxfId="2854" priority="146" operator="equal">
      <formula>"H"</formula>
    </cfRule>
    <cfRule type="cellIs" dxfId="2853" priority="147" operator="equal">
      <formula>"G"</formula>
    </cfRule>
    <cfRule type="cellIs" dxfId="2852" priority="148" operator="equal">
      <formula>"F"</formula>
    </cfRule>
  </conditionalFormatting>
  <conditionalFormatting sqref="C6">
    <cfRule type="expression" dxfId="2843" priority="140">
      <formula>IF(AND($A6&lt;&gt;0,WEEKDAY($B$1-1+C$4,1)=6),1,0)</formula>
    </cfRule>
  </conditionalFormatting>
  <conditionalFormatting sqref="C6">
    <cfRule type="expression" dxfId="2841" priority="139">
      <formula>IF($A6&lt;&gt;0,1,0)</formula>
    </cfRule>
  </conditionalFormatting>
  <conditionalFormatting sqref="C6">
    <cfRule type="expression" dxfId="2839" priority="138">
      <formula>IF(AND($A6&lt;&gt;0,WEEKDAY($B$1-1+C$4,1)=6),1,0)</formula>
    </cfRule>
  </conditionalFormatting>
  <conditionalFormatting sqref="C6">
    <cfRule type="expression" dxfId="2837" priority="137">
      <formula>IF($A6&lt;&gt;0,1,0)</formula>
    </cfRule>
  </conditionalFormatting>
  <conditionalFormatting sqref="C6">
    <cfRule type="expression" dxfId="2835" priority="136">
      <formula>IF(AND($A6&lt;&gt;0,WEEKDAY($B$1-1+C$4,1)=6),1,0)</formula>
    </cfRule>
  </conditionalFormatting>
  <conditionalFormatting sqref="C6">
    <cfRule type="expression" dxfId="2833" priority="135">
      <formula>IF($A6&lt;&gt;0,1,0)</formula>
    </cfRule>
  </conditionalFormatting>
  <conditionalFormatting sqref="C6">
    <cfRule type="expression" dxfId="2831" priority="134">
      <formula>IF(AND($A6&lt;&gt;0,WEEKDAY($B$1-1+C$4,1)=6),1,0)</formula>
    </cfRule>
  </conditionalFormatting>
  <conditionalFormatting sqref="C6">
    <cfRule type="expression" dxfId="2829" priority="133">
      <formula>IF($A6&lt;&gt;0,1,0)</formula>
    </cfRule>
  </conditionalFormatting>
  <conditionalFormatting sqref="C6">
    <cfRule type="cellIs" dxfId="2827" priority="128" operator="equal">
      <formula>"E"</formula>
    </cfRule>
    <cfRule type="cellIs" dxfId="2826" priority="129" operator="equal">
      <formula>"D"</formula>
    </cfRule>
    <cfRule type="cellIs" dxfId="2825" priority="130" operator="equal">
      <formula>"C"</formula>
    </cfRule>
    <cfRule type="cellIs" dxfId="2824" priority="131" operator="equal">
      <formula>"B"</formula>
    </cfRule>
    <cfRule type="cellIs" dxfId="2823" priority="132" operator="equal">
      <formula>"A"</formula>
    </cfRule>
  </conditionalFormatting>
  <conditionalFormatting sqref="C6">
    <cfRule type="cellIs" dxfId="2817" priority="120" stopIfTrue="1" operator="equal">
      <formula>"M"</formula>
    </cfRule>
    <cfRule type="cellIs" dxfId="2816" priority="121" stopIfTrue="1" operator="equal">
      <formula>"L"</formula>
    </cfRule>
    <cfRule type="cellIs" dxfId="2815" priority="122" stopIfTrue="1" operator="equal">
      <formula>"K"</formula>
    </cfRule>
    <cfRule type="cellIs" dxfId="2814" priority="123" stopIfTrue="1" operator="equal">
      <formula>"J"</formula>
    </cfRule>
    <cfRule type="cellIs" dxfId="2813" priority="124" operator="equal">
      <formula>"I"</formula>
    </cfRule>
    <cfRule type="cellIs" dxfId="2812" priority="125" operator="equal">
      <formula>"H"</formula>
    </cfRule>
    <cfRule type="cellIs" dxfId="2811" priority="126" operator="equal">
      <formula>"G"</formula>
    </cfRule>
    <cfRule type="cellIs" dxfId="2810" priority="127" operator="equal">
      <formula>"F"</formula>
    </cfRule>
  </conditionalFormatting>
  <conditionalFormatting sqref="C6">
    <cfRule type="expression" dxfId="2801" priority="119">
      <formula>IF(AND($A6&lt;&gt;0,WEEKDAY($B$1-1+C$4,1)=6),1,0)</formula>
    </cfRule>
  </conditionalFormatting>
  <conditionalFormatting sqref="C6">
    <cfRule type="expression" dxfId="2799" priority="118">
      <formula>IF($A6&lt;&gt;0,1,0)</formula>
    </cfRule>
  </conditionalFormatting>
  <conditionalFormatting sqref="C6">
    <cfRule type="expression" dxfId="2797" priority="117">
      <formula>IF(AND($A6&lt;&gt;0,WEEKDAY($B$1-1+C$4,1)=6),1,0)</formula>
    </cfRule>
  </conditionalFormatting>
  <conditionalFormatting sqref="C6">
    <cfRule type="expression" dxfId="2795" priority="116">
      <formula>IF($A6&lt;&gt;0,1,0)</formula>
    </cfRule>
  </conditionalFormatting>
  <conditionalFormatting sqref="C6">
    <cfRule type="expression" dxfId="2793" priority="115">
      <formula>IF(AND($A6&lt;&gt;0,WEEKDAY($B$1-1+C$4,1)=6),1,0)</formula>
    </cfRule>
  </conditionalFormatting>
  <conditionalFormatting sqref="C6">
    <cfRule type="expression" dxfId="2791" priority="114">
      <formula>IF($A6&lt;&gt;0,1,0)</formula>
    </cfRule>
  </conditionalFormatting>
  <conditionalFormatting sqref="C6">
    <cfRule type="cellIs" dxfId="2789" priority="109" operator="equal">
      <formula>"E"</formula>
    </cfRule>
    <cfRule type="cellIs" dxfId="2788" priority="110" operator="equal">
      <formula>"D"</formula>
    </cfRule>
    <cfRule type="cellIs" dxfId="2787" priority="111" operator="equal">
      <formula>"C"</formula>
    </cfRule>
    <cfRule type="cellIs" dxfId="2786" priority="112" operator="equal">
      <formula>"B"</formula>
    </cfRule>
    <cfRule type="cellIs" dxfId="2785" priority="113" operator="equal">
      <formula>"A"</formula>
    </cfRule>
  </conditionalFormatting>
  <conditionalFormatting sqref="C6">
    <cfRule type="cellIs" dxfId="2779" priority="101" stopIfTrue="1" operator="equal">
      <formula>"M"</formula>
    </cfRule>
    <cfRule type="cellIs" dxfId="2778" priority="102" stopIfTrue="1" operator="equal">
      <formula>"L"</formula>
    </cfRule>
    <cfRule type="cellIs" dxfId="2777" priority="103" stopIfTrue="1" operator="equal">
      <formula>"K"</formula>
    </cfRule>
    <cfRule type="cellIs" dxfId="2776" priority="104" stopIfTrue="1" operator="equal">
      <formula>"J"</formula>
    </cfRule>
    <cfRule type="cellIs" dxfId="2775" priority="105" operator="equal">
      <formula>"I"</formula>
    </cfRule>
    <cfRule type="cellIs" dxfId="2774" priority="106" operator="equal">
      <formula>"H"</formula>
    </cfRule>
    <cfRule type="cellIs" dxfId="2773" priority="107" operator="equal">
      <formula>"G"</formula>
    </cfRule>
    <cfRule type="cellIs" dxfId="2772" priority="108" operator="equal">
      <formula>"F"</formula>
    </cfRule>
  </conditionalFormatting>
  <conditionalFormatting sqref="C6:AF6">
    <cfRule type="expression" dxfId="2763" priority="100">
      <formula>IF(AND($A6&lt;&gt;0,WEEKDAY($B$1-1+C$4,1)=6),1,0)</formula>
    </cfRule>
  </conditionalFormatting>
  <conditionalFormatting sqref="C6:AF6">
    <cfRule type="expression" dxfId="2761" priority="99">
      <formula>IF($A6&lt;&gt;0,1,0)</formula>
    </cfRule>
  </conditionalFormatting>
  <conditionalFormatting sqref="C6:AF6">
    <cfRule type="expression" dxfId="2759" priority="98">
      <formula>IF($A6&lt;&gt;0,1,0)</formula>
    </cfRule>
  </conditionalFormatting>
  <conditionalFormatting sqref="C6:AF6">
    <cfRule type="expression" dxfId="2757" priority="97">
      <formula>IF(AND($A6&lt;&gt;0,WEEKDAY($B$1-1+C$4,1)=6),1,0)</formula>
    </cfRule>
  </conditionalFormatting>
  <conditionalFormatting sqref="C6:AF6">
    <cfRule type="expression" dxfId="2755" priority="96">
      <formula>IF($A6&lt;&gt;0,1,0)</formula>
    </cfRule>
  </conditionalFormatting>
  <conditionalFormatting sqref="C6:AF6">
    <cfRule type="expression" dxfId="2753" priority="95">
      <formula>IF(AND($A6&lt;&gt;0,WEEKDAY($B$1-1+C$4,1)=6),1,0)</formula>
    </cfRule>
  </conditionalFormatting>
  <conditionalFormatting sqref="C6:AF6">
    <cfRule type="expression" dxfId="2751" priority="94">
      <formula>IF($A6&lt;&gt;0,1,0)</formula>
    </cfRule>
  </conditionalFormatting>
  <conditionalFormatting sqref="C6:AF6">
    <cfRule type="cellIs" dxfId="2749" priority="89" operator="equal">
      <formula>"E"</formula>
    </cfRule>
    <cfRule type="cellIs" dxfId="2748" priority="90" operator="equal">
      <formula>"D"</formula>
    </cfRule>
    <cfRule type="cellIs" dxfId="2747" priority="91" operator="equal">
      <formula>"C"</formula>
    </cfRule>
    <cfRule type="cellIs" dxfId="2746" priority="92" operator="equal">
      <formula>"B"</formula>
    </cfRule>
    <cfRule type="cellIs" dxfId="2745" priority="93" operator="equal">
      <formula>"A"</formula>
    </cfRule>
  </conditionalFormatting>
  <conditionalFormatting sqref="C6:AF6">
    <cfRule type="cellIs" dxfId="2739" priority="81" stopIfTrue="1" operator="equal">
      <formula>"M"</formula>
    </cfRule>
    <cfRule type="cellIs" dxfId="2738" priority="82" stopIfTrue="1" operator="equal">
      <formula>"L"</formula>
    </cfRule>
    <cfRule type="cellIs" dxfId="2737" priority="83" stopIfTrue="1" operator="equal">
      <formula>"K"</formula>
    </cfRule>
    <cfRule type="cellIs" dxfId="2736" priority="84" stopIfTrue="1" operator="equal">
      <formula>"J"</formula>
    </cfRule>
    <cfRule type="cellIs" dxfId="2735" priority="85" operator="equal">
      <formula>"I"</formula>
    </cfRule>
    <cfRule type="cellIs" dxfId="2734" priority="86" operator="equal">
      <formula>"H"</formula>
    </cfRule>
    <cfRule type="cellIs" dxfId="2733" priority="87" operator="equal">
      <formula>"G"</formula>
    </cfRule>
    <cfRule type="cellIs" dxfId="2732" priority="88" operator="equal">
      <formula>"F"</formula>
    </cfRule>
  </conditionalFormatting>
  <conditionalFormatting sqref="C6:AD6">
    <cfRule type="expression" dxfId="2723" priority="80">
      <formula>IF(AND($A6&lt;&gt;0,WEEKDAY($B$1-1+C$4,1)=6),1,0)</formula>
    </cfRule>
  </conditionalFormatting>
  <conditionalFormatting sqref="C6:AD6">
    <cfRule type="expression" dxfId="2721" priority="79">
      <formula>IF($A6&lt;&gt;0,1,0)</formula>
    </cfRule>
  </conditionalFormatting>
  <conditionalFormatting sqref="C6:AD6">
    <cfRule type="expression" dxfId="2719" priority="78">
      <formula>IF(AND($A6&lt;&gt;0,WEEKDAY($B$1-1+C$4,1)=6),1,0)</formula>
    </cfRule>
  </conditionalFormatting>
  <conditionalFormatting sqref="C6:AD6">
    <cfRule type="expression" dxfId="2717" priority="77">
      <formula>IF($A6&lt;&gt;0,1,0)</formula>
    </cfRule>
  </conditionalFormatting>
  <conditionalFormatting sqref="C6:AD6">
    <cfRule type="expression" dxfId="2715" priority="76">
      <formula>IF(AND($A6&lt;&gt;0,WEEKDAY($B$1-1+C$4,1)=6),1,0)</formula>
    </cfRule>
  </conditionalFormatting>
  <conditionalFormatting sqref="C6:AD6">
    <cfRule type="expression" dxfId="2713" priority="75">
      <formula>IF($A6&lt;&gt;0,1,0)</formula>
    </cfRule>
  </conditionalFormatting>
  <conditionalFormatting sqref="C6:AD6">
    <cfRule type="expression" dxfId="2711" priority="74">
      <formula>IF(AND($A6&lt;&gt;0,WEEKDAY($B$1-1+C$4,1)=6),1,0)</formula>
    </cfRule>
  </conditionalFormatting>
  <conditionalFormatting sqref="C6:AD6">
    <cfRule type="expression" dxfId="2709" priority="73">
      <formula>IF($A6&lt;&gt;0,1,0)</formula>
    </cfRule>
  </conditionalFormatting>
  <conditionalFormatting sqref="C6:AD6">
    <cfRule type="cellIs" dxfId="2707" priority="68" operator="equal">
      <formula>"E"</formula>
    </cfRule>
    <cfRule type="cellIs" dxfId="2706" priority="69" operator="equal">
      <formula>"D"</formula>
    </cfRule>
    <cfRule type="cellIs" dxfId="2705" priority="70" operator="equal">
      <formula>"C"</formula>
    </cfRule>
    <cfRule type="cellIs" dxfId="2704" priority="71" operator="equal">
      <formula>"B"</formula>
    </cfRule>
    <cfRule type="cellIs" dxfId="2703" priority="72" operator="equal">
      <formula>"A"</formula>
    </cfRule>
  </conditionalFormatting>
  <conditionalFormatting sqref="C6:AD6">
    <cfRule type="cellIs" dxfId="2697" priority="60" stopIfTrue="1" operator="equal">
      <formula>"M"</formula>
    </cfRule>
    <cfRule type="cellIs" dxfId="2696" priority="61" stopIfTrue="1" operator="equal">
      <formula>"L"</formula>
    </cfRule>
    <cfRule type="cellIs" dxfId="2695" priority="62" stopIfTrue="1" operator="equal">
      <formula>"K"</formula>
    </cfRule>
    <cfRule type="cellIs" dxfId="2694" priority="63" stopIfTrue="1" operator="equal">
      <formula>"J"</formula>
    </cfRule>
    <cfRule type="cellIs" dxfId="2693" priority="64" operator="equal">
      <formula>"I"</formula>
    </cfRule>
    <cfRule type="cellIs" dxfId="2692" priority="65" operator="equal">
      <formula>"H"</formula>
    </cfRule>
    <cfRule type="cellIs" dxfId="2691" priority="66" operator="equal">
      <formula>"G"</formula>
    </cfRule>
    <cfRule type="cellIs" dxfId="2690" priority="67" operator="equal">
      <formula>"F"</formula>
    </cfRule>
  </conditionalFormatting>
  <conditionalFormatting sqref="C6:AD6">
    <cfRule type="expression" dxfId="2681" priority="59">
      <formula>IF(AND($A6&lt;&gt;0,WEEKDAY($B$1-1+C$4,1)=6),1,0)</formula>
    </cfRule>
  </conditionalFormatting>
  <conditionalFormatting sqref="C6:AD6">
    <cfRule type="expression" dxfId="2679" priority="58">
      <formula>IF($A6&lt;&gt;0,1,0)</formula>
    </cfRule>
  </conditionalFormatting>
  <conditionalFormatting sqref="C6:AD6">
    <cfRule type="expression" dxfId="2677" priority="57">
      <formula>IF(AND($A6&lt;&gt;0,WEEKDAY($B$1-1+C$4,1)=6),1,0)</formula>
    </cfRule>
  </conditionalFormatting>
  <conditionalFormatting sqref="C6:AD6">
    <cfRule type="expression" dxfId="2675" priority="56">
      <formula>IF($A6&lt;&gt;0,1,0)</formula>
    </cfRule>
  </conditionalFormatting>
  <conditionalFormatting sqref="C6:AD6">
    <cfRule type="expression" dxfId="2673" priority="55">
      <formula>IF(AND($A6&lt;&gt;0,WEEKDAY($B$1-1+C$4,1)=6),1,0)</formula>
    </cfRule>
  </conditionalFormatting>
  <conditionalFormatting sqref="C6:AD6">
    <cfRule type="expression" dxfId="2671" priority="54">
      <formula>IF($A6&lt;&gt;0,1,0)</formula>
    </cfRule>
  </conditionalFormatting>
  <conditionalFormatting sqref="C6:AD6">
    <cfRule type="cellIs" dxfId="2669" priority="49" operator="equal">
      <formula>"E"</formula>
    </cfRule>
    <cfRule type="cellIs" dxfId="2668" priority="50" operator="equal">
      <formula>"D"</formula>
    </cfRule>
    <cfRule type="cellIs" dxfId="2667" priority="51" operator="equal">
      <formula>"C"</formula>
    </cfRule>
    <cfRule type="cellIs" dxfId="2666" priority="52" operator="equal">
      <formula>"B"</formula>
    </cfRule>
    <cfRule type="cellIs" dxfId="2665" priority="53" operator="equal">
      <formula>"A"</formula>
    </cfRule>
  </conditionalFormatting>
  <conditionalFormatting sqref="C6:AD6">
    <cfRule type="cellIs" dxfId="2659" priority="41" stopIfTrue="1" operator="equal">
      <formula>"M"</formula>
    </cfRule>
    <cfRule type="cellIs" dxfId="2658" priority="42" stopIfTrue="1" operator="equal">
      <formula>"L"</formula>
    </cfRule>
    <cfRule type="cellIs" dxfId="2657" priority="43" stopIfTrue="1" operator="equal">
      <formula>"K"</formula>
    </cfRule>
    <cfRule type="cellIs" dxfId="2656" priority="44" stopIfTrue="1" operator="equal">
      <formula>"J"</formula>
    </cfRule>
    <cfRule type="cellIs" dxfId="2655" priority="45" operator="equal">
      <formula>"I"</formula>
    </cfRule>
    <cfRule type="cellIs" dxfId="2654" priority="46" operator="equal">
      <formula>"H"</formula>
    </cfRule>
    <cfRule type="cellIs" dxfId="2653" priority="47" operator="equal">
      <formula>"G"</formula>
    </cfRule>
    <cfRule type="cellIs" dxfId="2652" priority="48" operator="equal">
      <formula>"F"</formula>
    </cfRule>
  </conditionalFormatting>
  <conditionalFormatting sqref="AE6:AF6">
    <cfRule type="expression" dxfId="2643" priority="40">
      <formula>IF(AND($A6&lt;&gt;0,WEEKDAY($B$1-1+AE$4,1)=6),1,0)</formula>
    </cfRule>
  </conditionalFormatting>
  <conditionalFormatting sqref="AE6:AF6">
    <cfRule type="expression" dxfId="2641" priority="39">
      <formula>IF($A6&lt;&gt;0,1,0)</formula>
    </cfRule>
  </conditionalFormatting>
  <conditionalFormatting sqref="AE6:AF6">
    <cfRule type="expression" dxfId="2639" priority="38">
      <formula>IF(AND($A6&lt;&gt;0,WEEKDAY($B$1-1+AE$4,1)=6),1,0)</formula>
    </cfRule>
  </conditionalFormatting>
  <conditionalFormatting sqref="AE6:AF6">
    <cfRule type="expression" dxfId="2637" priority="37">
      <formula>IF($A6&lt;&gt;0,1,0)</formula>
    </cfRule>
  </conditionalFormatting>
  <conditionalFormatting sqref="AE6:AF6">
    <cfRule type="expression" dxfId="2635" priority="36">
      <formula>IF(AND($A6&lt;&gt;0,WEEKDAY($B$1-1+AE$4,1)=6),1,0)</formula>
    </cfRule>
  </conditionalFormatting>
  <conditionalFormatting sqref="AE6:AF6">
    <cfRule type="expression" dxfId="2633" priority="35">
      <formula>IF($A6&lt;&gt;0,1,0)</formula>
    </cfRule>
  </conditionalFormatting>
  <conditionalFormatting sqref="AE6:AF6">
    <cfRule type="expression" dxfId="2631" priority="34">
      <formula>IF(AND($A6&lt;&gt;0,WEEKDAY($B$1-1+AE$4,1)=6),1,0)</formula>
    </cfRule>
  </conditionalFormatting>
  <conditionalFormatting sqref="AE6:AF6">
    <cfRule type="expression" dxfId="2629" priority="33">
      <formula>IF($A6&lt;&gt;0,1,0)</formula>
    </cfRule>
  </conditionalFormatting>
  <conditionalFormatting sqref="AE6:AF6">
    <cfRule type="cellIs" dxfId="2627" priority="28" operator="equal">
      <formula>"E"</formula>
    </cfRule>
    <cfRule type="cellIs" dxfId="2626" priority="29" operator="equal">
      <formula>"D"</formula>
    </cfRule>
    <cfRule type="cellIs" dxfId="2625" priority="30" operator="equal">
      <formula>"C"</formula>
    </cfRule>
    <cfRule type="cellIs" dxfId="2624" priority="31" operator="equal">
      <formula>"B"</formula>
    </cfRule>
    <cfRule type="cellIs" dxfId="2623" priority="32" operator="equal">
      <formula>"A"</formula>
    </cfRule>
  </conditionalFormatting>
  <conditionalFormatting sqref="AE6:AF6">
    <cfRule type="cellIs" dxfId="2617" priority="20" stopIfTrue="1" operator="equal">
      <formula>"M"</formula>
    </cfRule>
    <cfRule type="cellIs" dxfId="2616" priority="21" stopIfTrue="1" operator="equal">
      <formula>"L"</formula>
    </cfRule>
    <cfRule type="cellIs" dxfId="2615" priority="22" stopIfTrue="1" operator="equal">
      <formula>"K"</formula>
    </cfRule>
    <cfRule type="cellIs" dxfId="2614" priority="23" stopIfTrue="1" operator="equal">
      <formula>"J"</formula>
    </cfRule>
    <cfRule type="cellIs" dxfId="2613" priority="24" operator="equal">
      <formula>"I"</formula>
    </cfRule>
    <cfRule type="cellIs" dxfId="2612" priority="25" operator="equal">
      <formula>"H"</formula>
    </cfRule>
    <cfRule type="cellIs" dxfId="2611" priority="26" operator="equal">
      <formula>"G"</formula>
    </cfRule>
    <cfRule type="cellIs" dxfId="2610" priority="27" operator="equal">
      <formula>"F"</formula>
    </cfRule>
  </conditionalFormatting>
  <conditionalFormatting sqref="AE6:AF6">
    <cfRule type="expression" dxfId="2601" priority="19">
      <formula>IF(AND($A6&lt;&gt;0,WEEKDAY($B$1-1+AE$4,1)=6),1,0)</formula>
    </cfRule>
  </conditionalFormatting>
  <conditionalFormatting sqref="AE6:AF6">
    <cfRule type="expression" dxfId="2599" priority="18">
      <formula>IF($A6&lt;&gt;0,1,0)</formula>
    </cfRule>
  </conditionalFormatting>
  <conditionalFormatting sqref="AE6:AF6">
    <cfRule type="expression" dxfId="2597" priority="17">
      <formula>IF(AND($A6&lt;&gt;0,WEEKDAY($B$1-1+AE$4,1)=6),1,0)</formula>
    </cfRule>
  </conditionalFormatting>
  <conditionalFormatting sqref="AE6:AF6">
    <cfRule type="expression" dxfId="2595" priority="16">
      <formula>IF($A6&lt;&gt;0,1,0)</formula>
    </cfRule>
  </conditionalFormatting>
  <conditionalFormatting sqref="AE6:AF6">
    <cfRule type="expression" dxfId="2593" priority="15">
      <formula>IF(AND($A6&lt;&gt;0,WEEKDAY($B$1-1+AE$4,1)=6),1,0)</formula>
    </cfRule>
  </conditionalFormatting>
  <conditionalFormatting sqref="AE6:AF6">
    <cfRule type="expression" dxfId="2591" priority="14">
      <formula>IF($A6&lt;&gt;0,1,0)</formula>
    </cfRule>
  </conditionalFormatting>
  <conditionalFormatting sqref="AE6:AF6">
    <cfRule type="cellIs" dxfId="2589" priority="9" operator="equal">
      <formula>"E"</formula>
    </cfRule>
    <cfRule type="cellIs" dxfId="2588" priority="10" operator="equal">
      <formula>"D"</formula>
    </cfRule>
    <cfRule type="cellIs" dxfId="2587" priority="11" operator="equal">
      <formula>"C"</formula>
    </cfRule>
    <cfRule type="cellIs" dxfId="2586" priority="12" operator="equal">
      <formula>"B"</formula>
    </cfRule>
    <cfRule type="cellIs" dxfId="2585" priority="13" operator="equal">
      <formula>"A"</formula>
    </cfRule>
  </conditionalFormatting>
  <conditionalFormatting sqref="AE6:AF6">
    <cfRule type="cellIs" dxfId="2579" priority="1" stopIfTrue="1" operator="equal">
      <formula>"M"</formula>
    </cfRule>
    <cfRule type="cellIs" dxfId="2578" priority="2" stopIfTrue="1" operator="equal">
      <formula>"L"</formula>
    </cfRule>
    <cfRule type="cellIs" dxfId="2577" priority="3" stopIfTrue="1" operator="equal">
      <formula>"K"</formula>
    </cfRule>
    <cfRule type="cellIs" dxfId="2576" priority="4" stopIfTrue="1" operator="equal">
      <formula>"J"</formula>
    </cfRule>
    <cfRule type="cellIs" dxfId="2575" priority="5" operator="equal">
      <formula>"I"</formula>
    </cfRule>
    <cfRule type="cellIs" dxfId="2574" priority="6" operator="equal">
      <formula>"H"</formula>
    </cfRule>
    <cfRule type="cellIs" dxfId="2573" priority="7" operator="equal">
      <formula>"G"</formula>
    </cfRule>
    <cfRule type="cellIs" dxfId="2572" priority="8" operator="equal">
      <formula>"F"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/>
  <dimension ref="A1:AU604"/>
  <sheetViews>
    <sheetView showGridLines="0" rightToLeft="1" workbookViewId="0">
      <pane ySplit="4" topLeftCell="A5" activePane="bottomLeft" state="frozen"/>
      <selection pane="bottomLeft" activeCell="C5" sqref="C5:AF6"/>
    </sheetView>
  </sheetViews>
  <sheetFormatPr defaultColWidth="0" defaultRowHeight="15"/>
  <cols>
    <col min="1" max="1" width="19.625" style="8" customWidth="1"/>
    <col min="2" max="2" width="1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20</v>
      </c>
      <c r="B1" s="9"/>
      <c r="AN1" s="16"/>
      <c r="AO1" s="16"/>
      <c r="AP1" s="16" t="s">
        <v>57</v>
      </c>
      <c r="AQ1" s="16"/>
      <c r="AR1" s="17"/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71" t="s">
        <v>64</v>
      </c>
      <c r="P2" s="71"/>
      <c r="Q2" s="71"/>
      <c r="R2" s="71"/>
      <c r="S2" s="71"/>
      <c r="T2" s="71"/>
      <c r="U2" s="12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 t="shared" ref="AH5:AH14" si="0">COUNTIF($C5:$AG5,"a")</f>
        <v>26</v>
      </c>
      <c r="AI5" s="34">
        <f t="shared" ref="AI5:AI14" si="1">COUNTIF($C5:$AG5,"b")</f>
        <v>0</v>
      </c>
      <c r="AJ5" s="34">
        <f t="shared" ref="AJ5:AJ14" si="2">COUNTIF($C5:$AG5,"C")</f>
        <v>0</v>
      </c>
      <c r="AK5" s="34">
        <f t="shared" ref="AK5:AK14" si="3">COUNTIF($C5:$AG5,"d")</f>
        <v>0</v>
      </c>
      <c r="AL5" s="34">
        <f t="shared" ref="AL5:AL14" si="4">COUNTIF($C5:$AG5,"e")</f>
        <v>0</v>
      </c>
      <c r="AM5" s="34">
        <f t="shared" ref="AM5:AM14" si="5">COUNTIF($C5:$AG5,"f")</f>
        <v>4</v>
      </c>
      <c r="AN5" s="34">
        <f t="shared" ref="AN5:AN14" si="6">COUNTIF($C5:$AG5,"g")</f>
        <v>0</v>
      </c>
      <c r="AO5" s="34">
        <f t="shared" ref="AO5:AO14" si="7">COUNTIF($C5:$AG5,"h")</f>
        <v>0</v>
      </c>
      <c r="AP5" s="34">
        <f t="shared" ref="AP5:AP14" si="8">COUNTIF($C5:$AG5,"i")</f>
        <v>0</v>
      </c>
      <c r="AQ5" s="34">
        <f t="shared" ref="AQ5:AQ14" si="9">COUNTIF($C5:$AG5,"j")</f>
        <v>0</v>
      </c>
      <c r="AR5" s="34">
        <f t="shared" ref="AR5:AR14" si="10">COUNTIF($C5:$AG5,"k")</f>
        <v>0</v>
      </c>
      <c r="AS5" s="34">
        <f t="shared" ref="AS5:AS14" si="11">COUNTIF($C5:$AG5,"l")</f>
        <v>0</v>
      </c>
      <c r="AT5" s="34">
        <f t="shared" ref="AT5:AT14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si="0"/>
        <v>26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>COUNTIF($P15:$AG15,"a")</f>
        <v>0</v>
      </c>
      <c r="AI15" s="34">
        <f>COUNTIF($P15:$AG15,"b")</f>
        <v>0</v>
      </c>
      <c r="AJ15" s="34">
        <f>COUNTIF($P15:$AG15,"C")</f>
        <v>0</v>
      </c>
      <c r="AK15" s="34">
        <f>COUNTIF($P15:$AG15,"d")</f>
        <v>0</v>
      </c>
      <c r="AL15" s="34">
        <f>COUNTIF($P15:$AG15,"e")</f>
        <v>0</v>
      </c>
      <c r="AM15" s="34">
        <f>COUNTIF($P15:$AG15,"f")</f>
        <v>0</v>
      </c>
      <c r="AN15" s="34">
        <f>COUNTIF($P15:$AG15,"g")</f>
        <v>0</v>
      </c>
      <c r="AO15" s="34">
        <f>COUNTIF($P15:$AG15,"h")</f>
        <v>0</v>
      </c>
      <c r="AP15" s="34">
        <f>COUNTIF($P15:$AG15,"i")</f>
        <v>0</v>
      </c>
      <c r="AQ15" s="34">
        <f>COUNTIF($P15:$AG15,"j")</f>
        <v>0</v>
      </c>
      <c r="AR15" s="34">
        <f>COUNTIF($P15:$AG15,"k")</f>
        <v>0</v>
      </c>
      <c r="AS15" s="34">
        <f>COUNTIF($P15:$AG15,"l")</f>
        <v>0</v>
      </c>
      <c r="AT15" s="34">
        <f>COUNTIF($P15:$AG15,"m")</f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COUNTIF($P16:$AG16,"a")</f>
        <v>0</v>
      </c>
      <c r="AI16" s="34">
        <f>COUNTIF($P16:$AG16,"b")</f>
        <v>0</v>
      </c>
      <c r="AJ16" s="34">
        <f>COUNTIF($P16:$AG16,"C")</f>
        <v>0</v>
      </c>
      <c r="AK16" s="34">
        <f>COUNTIF($P16:$AG16,"d")</f>
        <v>0</v>
      </c>
      <c r="AL16" s="34">
        <f>COUNTIF($P16:$AG16,"e")</f>
        <v>0</v>
      </c>
      <c r="AM16" s="34">
        <f>COUNTIF($P16:$AG16,"f")</f>
        <v>0</v>
      </c>
      <c r="AN16" s="34">
        <f>COUNTIF($P16:$AG16,"g")</f>
        <v>0</v>
      </c>
      <c r="AO16" s="34">
        <f>COUNTIF($P16:$AG16,"h")</f>
        <v>0</v>
      </c>
      <c r="AP16" s="34">
        <f>COUNTIF($P16:$AG16,"i")</f>
        <v>0</v>
      </c>
      <c r="AQ16" s="34">
        <f>COUNTIF($P16:$AG16,"j")</f>
        <v>0</v>
      </c>
      <c r="AR16" s="34">
        <f>COUNTIF($P16:$AG16,"k")</f>
        <v>0</v>
      </c>
      <c r="AS16" s="34">
        <f>COUNTIF($P16:$AG16,"l")</f>
        <v>0</v>
      </c>
      <c r="AT16" s="34">
        <f>COUNTIF($P16:$AG16,"m")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ref="AH17:AH48" si="13">COUNTIF($C17:$AG17,"a")</f>
        <v>0</v>
      </c>
      <c r="AI17" s="34">
        <f t="shared" ref="AI17:AI48" si="14">COUNTIF($C17:$AG17,"b")</f>
        <v>0</v>
      </c>
      <c r="AJ17" s="34">
        <f t="shared" ref="AJ17:AJ48" si="15">COUNTIF($C17:$AG17,"C")</f>
        <v>0</v>
      </c>
      <c r="AK17" s="34">
        <f t="shared" ref="AK17:AK48" si="16">COUNTIF($C17:$AG17,"d")</f>
        <v>0</v>
      </c>
      <c r="AL17" s="34">
        <f t="shared" ref="AL17:AL48" si="17">COUNTIF($C17:$AG17,"e")</f>
        <v>0</v>
      </c>
      <c r="AM17" s="34">
        <f t="shared" ref="AM17:AM48" si="18">COUNTIF($C17:$AG17,"f")</f>
        <v>0</v>
      </c>
      <c r="AN17" s="34">
        <f t="shared" ref="AN17:AN48" si="19">COUNTIF($C17:$AG17,"g")</f>
        <v>0</v>
      </c>
      <c r="AO17" s="34">
        <f t="shared" ref="AO17:AO48" si="20">COUNTIF($C17:$AG17,"h")</f>
        <v>0</v>
      </c>
      <c r="AP17" s="34">
        <f t="shared" ref="AP17:AP48" si="21">COUNTIF($C17:$AG17,"i")</f>
        <v>0</v>
      </c>
      <c r="AQ17" s="34">
        <f t="shared" ref="AQ17:AQ48" si="22">COUNTIF($C17:$AG17,"j")</f>
        <v>0</v>
      </c>
      <c r="AR17" s="34">
        <f t="shared" ref="AR17:AR48" si="23">COUNTIF($C17:$AG17,"k")</f>
        <v>0</v>
      </c>
      <c r="AS17" s="34">
        <f t="shared" ref="AS17:AS48" si="24">COUNTIF($C17:$AG17,"l")</f>
        <v>0</v>
      </c>
      <c r="AT17" s="34">
        <f t="shared" ref="AT17:AT48" si="25">COUNTIF($C17:$AG17,"m")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13"/>
        <v>0</v>
      </c>
      <c r="AI18" s="34">
        <f t="shared" si="14"/>
        <v>0</v>
      </c>
      <c r="AJ18" s="34">
        <f t="shared" si="15"/>
        <v>0</v>
      </c>
      <c r="AK18" s="34">
        <f t="shared" si="16"/>
        <v>0</v>
      </c>
      <c r="AL18" s="34">
        <f t="shared" si="17"/>
        <v>0</v>
      </c>
      <c r="AM18" s="34">
        <f t="shared" si="18"/>
        <v>0</v>
      </c>
      <c r="AN18" s="34">
        <f t="shared" si="19"/>
        <v>0</v>
      </c>
      <c r="AO18" s="34">
        <f t="shared" si="20"/>
        <v>0</v>
      </c>
      <c r="AP18" s="34">
        <f t="shared" si="21"/>
        <v>0</v>
      </c>
      <c r="AQ18" s="34">
        <f t="shared" si="22"/>
        <v>0</v>
      </c>
      <c r="AR18" s="34">
        <f t="shared" si="23"/>
        <v>0</v>
      </c>
      <c r="AS18" s="34">
        <f t="shared" si="24"/>
        <v>0</v>
      </c>
      <c r="AT18" s="34">
        <f t="shared" si="25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ref="AH49:AH69" si="26">COUNTIF($C49:$AG49,"a")</f>
        <v>0</v>
      </c>
      <c r="AI49" s="34">
        <f t="shared" ref="AI49:AI69" si="27">COUNTIF($C49:$AG49,"b")</f>
        <v>0</v>
      </c>
      <c r="AJ49" s="34">
        <f t="shared" ref="AJ49:AJ69" si="28">COUNTIF($C49:$AG49,"C")</f>
        <v>0</v>
      </c>
      <c r="AK49" s="34">
        <f t="shared" ref="AK49:AK69" si="29">COUNTIF($C49:$AG49,"d")</f>
        <v>0</v>
      </c>
      <c r="AL49" s="34">
        <f t="shared" ref="AL49:AL69" si="30">COUNTIF($C49:$AG49,"e")</f>
        <v>0</v>
      </c>
      <c r="AM49" s="34">
        <f t="shared" ref="AM49:AM69" si="31">COUNTIF($C49:$AG49,"f")</f>
        <v>0</v>
      </c>
      <c r="AN49" s="34">
        <f t="shared" ref="AN49:AN69" si="32">COUNTIF($C49:$AG49,"g")</f>
        <v>0</v>
      </c>
      <c r="AO49" s="34">
        <f t="shared" ref="AO49:AO69" si="33">COUNTIF($C49:$AG49,"h")</f>
        <v>0</v>
      </c>
      <c r="AP49" s="34">
        <f t="shared" ref="AP49:AP69" si="34">COUNTIF($C49:$AG49,"i")</f>
        <v>0</v>
      </c>
      <c r="AQ49" s="34">
        <f t="shared" ref="AQ49:AQ69" si="35">COUNTIF($C49:$AG49,"j")</f>
        <v>0</v>
      </c>
      <c r="AR49" s="34">
        <f t="shared" ref="AR49:AR69" si="36">COUNTIF($C49:$AG49,"k")</f>
        <v>0</v>
      </c>
      <c r="AS49" s="34">
        <f t="shared" ref="AS49:AS69" si="37">COUNTIF($C49:$AG49,"l")</f>
        <v>0</v>
      </c>
      <c r="AT49" s="34">
        <f t="shared" ref="AT49:AT69" si="38">COUNTIF($C49:$AG49,"m")</f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26"/>
        <v>0</v>
      </c>
      <c r="AI50" s="34">
        <f t="shared" si="27"/>
        <v>0</v>
      </c>
      <c r="AJ50" s="34">
        <f t="shared" si="28"/>
        <v>0</v>
      </c>
      <c r="AK50" s="34">
        <f t="shared" si="29"/>
        <v>0</v>
      </c>
      <c r="AL50" s="34">
        <f t="shared" si="30"/>
        <v>0</v>
      </c>
      <c r="AM50" s="34">
        <f t="shared" si="31"/>
        <v>0</v>
      </c>
      <c r="AN50" s="34">
        <f t="shared" si="32"/>
        <v>0</v>
      </c>
      <c r="AO50" s="34">
        <f t="shared" si="33"/>
        <v>0</v>
      </c>
      <c r="AP50" s="34">
        <f t="shared" si="34"/>
        <v>0</v>
      </c>
      <c r="AQ50" s="34">
        <f t="shared" si="35"/>
        <v>0</v>
      </c>
      <c r="AR50" s="34">
        <f t="shared" si="36"/>
        <v>0</v>
      </c>
      <c r="AS50" s="34">
        <f t="shared" si="37"/>
        <v>0</v>
      </c>
      <c r="AT50" s="34">
        <f t="shared" si="38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O2:T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9275" priority="659">
      <formula>IF(AND($A5&lt;&gt;0,WEEKDAY($B$1-1+C$4,1)=6),1,0)</formula>
    </cfRule>
  </conditionalFormatting>
  <conditionalFormatting sqref="C5:AG600">
    <cfRule type="expression" dxfId="9274" priority="655">
      <formula>IF($A5&lt;&gt;0,1,0)</formula>
    </cfRule>
  </conditionalFormatting>
  <conditionalFormatting sqref="A5:B600">
    <cfRule type="expression" dxfId="9273" priority="654">
      <formula>IF($A5&lt;&gt;0,1,0)</formula>
    </cfRule>
  </conditionalFormatting>
  <conditionalFormatting sqref="AH5:AJ600">
    <cfRule type="expression" dxfId="9272" priority="653">
      <formula>IF($A5&lt;&gt;0,1,0)</formula>
    </cfRule>
  </conditionalFormatting>
  <conditionalFormatting sqref="C5:O14">
    <cfRule type="expression" dxfId="9271" priority="651">
      <formula>IF(AND($A5&lt;&gt;0,WEEKDAY($B$1-1+C$4,1)=6),1,0)</formula>
    </cfRule>
  </conditionalFormatting>
  <conditionalFormatting sqref="C5:AG100">
    <cfRule type="expression" dxfId="9270" priority="647">
      <formula>IF($A5&lt;&gt;0,1,0)</formula>
    </cfRule>
  </conditionalFormatting>
  <conditionalFormatting sqref="AH5:AT100">
    <cfRule type="expression" dxfId="9269" priority="646">
      <formula>IF($A5&lt;&gt;0,1,0)</formula>
    </cfRule>
  </conditionalFormatting>
  <conditionalFormatting sqref="AH12:AJ12">
    <cfRule type="expression" dxfId="9268" priority="645">
      <formula>IF(AND($A12&lt;&gt;0,WEEKDAY($B$1-1+AH$4,1)=6),1,0)</formula>
    </cfRule>
  </conditionalFormatting>
  <conditionalFormatting sqref="AH12:AJ12">
    <cfRule type="expression" dxfId="9267" priority="641">
      <formula>IF($A12&lt;&gt;0,1,0)</formula>
    </cfRule>
  </conditionalFormatting>
  <conditionalFormatting sqref="P15:P16">
    <cfRule type="expression" dxfId="9266" priority="639">
      <formula>IF($A15&lt;&gt;0,1,0)</formula>
    </cfRule>
  </conditionalFormatting>
  <conditionalFormatting sqref="P15:P16">
    <cfRule type="expression" dxfId="9265" priority="637">
      <formula>IF($A15&lt;&gt;0,1,0)</formula>
    </cfRule>
  </conditionalFormatting>
  <conditionalFormatting sqref="AH2:AH3 AI2:AK4 AL2:AT3">
    <cfRule type="cellIs" dxfId="9264" priority="624" operator="equal">
      <formula>"E"</formula>
    </cfRule>
    <cfRule type="cellIs" dxfId="9263" priority="625" operator="equal">
      <formula>"D"</formula>
    </cfRule>
    <cfRule type="cellIs" dxfId="9262" priority="626" operator="equal">
      <formula>"C"</formula>
    </cfRule>
    <cfRule type="cellIs" dxfId="9261" priority="627" operator="equal">
      <formula>"B"</formula>
    </cfRule>
    <cfRule type="cellIs" dxfId="9260" priority="628" operator="equal">
      <formula>"A"</formula>
    </cfRule>
  </conditionalFormatting>
  <conditionalFormatting sqref="AH2:AK4 AL2:AT3">
    <cfRule type="cellIs" dxfId="9259" priority="616" operator="equal">
      <formula>"M"</formula>
    </cfRule>
    <cfRule type="cellIs" dxfId="9258" priority="617" operator="equal">
      <formula>"L"</formula>
    </cfRule>
    <cfRule type="cellIs" dxfId="9257" priority="618" operator="equal">
      <formula>"K"</formula>
    </cfRule>
    <cfRule type="cellIs" dxfId="9256" priority="619" operator="equal">
      <formula>"J"</formula>
    </cfRule>
    <cfRule type="cellIs" dxfId="9255" priority="620" operator="equal">
      <formula>"I"</formula>
    </cfRule>
    <cfRule type="cellIs" dxfId="9254" priority="621" operator="equal">
      <formula>"H"</formula>
    </cfRule>
    <cfRule type="cellIs" dxfId="9253" priority="622" operator="equal">
      <formula>"G"</formula>
    </cfRule>
    <cfRule type="cellIs" dxfId="9252" priority="623" operator="equal">
      <formula>"F"</formula>
    </cfRule>
  </conditionalFormatting>
  <conditionalFormatting sqref="AN1:AQ1">
    <cfRule type="cellIs" dxfId="9251" priority="611" operator="equal">
      <formula>"E"</formula>
    </cfRule>
    <cfRule type="cellIs" dxfId="9250" priority="612" operator="equal">
      <formula>"D"</formula>
    </cfRule>
    <cfRule type="cellIs" dxfId="9249" priority="613" operator="equal">
      <formula>"C"</formula>
    </cfRule>
    <cfRule type="cellIs" dxfId="9248" priority="614" operator="equal">
      <formula>"B"</formula>
    </cfRule>
    <cfRule type="cellIs" dxfId="9247" priority="615" operator="equal">
      <formula>"A"</formula>
    </cfRule>
  </conditionalFormatting>
  <conditionalFormatting sqref="AN1:AQ1">
    <cfRule type="cellIs" dxfId="9246" priority="603" operator="equal">
      <formula>"M"</formula>
    </cfRule>
    <cfRule type="cellIs" dxfId="9245" priority="604" operator="equal">
      <formula>"L"</formula>
    </cfRule>
    <cfRule type="cellIs" dxfId="9244" priority="605" operator="equal">
      <formula>"K"</formula>
    </cfRule>
    <cfRule type="cellIs" dxfId="9243" priority="606" operator="equal">
      <formula>"J"</formula>
    </cfRule>
    <cfRule type="cellIs" dxfId="9242" priority="607" operator="equal">
      <formula>"I"</formula>
    </cfRule>
    <cfRule type="cellIs" dxfId="9241" priority="608" operator="equal">
      <formula>"H"</formula>
    </cfRule>
    <cfRule type="cellIs" dxfId="9240" priority="609" operator="equal">
      <formula>"G"</formula>
    </cfRule>
    <cfRule type="cellIs" dxfId="9239" priority="610" operator="equal">
      <formula>"F"</formula>
    </cfRule>
  </conditionalFormatting>
  <conditionalFormatting sqref="C5:AG600">
    <cfRule type="expression" dxfId="9238" priority="602">
      <formula>IF(AND($A5&lt;&gt;0,WEEKDAY($B$1-1+C$4,1)=6),1,0)</formula>
    </cfRule>
  </conditionalFormatting>
  <conditionalFormatting sqref="C5:AG600">
    <cfRule type="expression" dxfId="9237" priority="601">
      <formula>IF($A5&lt;&gt;0,1,0)</formula>
    </cfRule>
  </conditionalFormatting>
  <conditionalFormatting sqref="A5:B600">
    <cfRule type="expression" dxfId="9236" priority="600">
      <formula>IF($A5&lt;&gt;0,1,0)</formula>
    </cfRule>
  </conditionalFormatting>
  <conditionalFormatting sqref="AH5:AJ600">
    <cfRule type="expression" dxfId="9235" priority="599">
      <formula>IF($A5&lt;&gt;0,1,0)</formula>
    </cfRule>
  </conditionalFormatting>
  <conditionalFormatting sqref="C5:AG100">
    <cfRule type="expression" dxfId="9234" priority="598">
      <formula>IF(AND($A5&lt;&gt;0,WEEKDAY($B$1-1+C$4,1)=6),1,0)</formula>
    </cfRule>
  </conditionalFormatting>
  <conditionalFormatting sqref="C5:AG100">
    <cfRule type="expression" dxfId="9233" priority="597">
      <formula>IF($A5&lt;&gt;0,1,0)</formula>
    </cfRule>
  </conditionalFormatting>
  <conditionalFormatting sqref="AH5:AT100">
    <cfRule type="expression" dxfId="9232" priority="596">
      <formula>IF($A5&lt;&gt;0,1,0)</formula>
    </cfRule>
  </conditionalFormatting>
  <conditionalFormatting sqref="AH12:AJ12">
    <cfRule type="expression" dxfId="9231" priority="595">
      <formula>IF(AND($A12&lt;&gt;0,WEEKDAY($B$1-1+AH$4,1)=6),1,0)</formula>
    </cfRule>
  </conditionalFormatting>
  <conditionalFormatting sqref="AH12:AJ12">
    <cfRule type="expression" dxfId="9230" priority="594">
      <formula>IF($A12&lt;&gt;0,1,0)</formula>
    </cfRule>
  </conditionalFormatting>
  <conditionalFormatting sqref="AH5:AH1048576 AH1:AH3 AU1:XFD1048576 AI1:AK1048576 AL1:AT3 AL5:AT1048576 A1:AG1048576">
    <cfRule type="cellIs" dxfId="9229" priority="589" operator="equal">
      <formula>"E"</formula>
    </cfRule>
    <cfRule type="cellIs" dxfId="9228" priority="590" operator="equal">
      <formula>"D"</formula>
    </cfRule>
    <cfRule type="cellIs" dxfId="9227" priority="591" operator="equal">
      <formula>"C"</formula>
    </cfRule>
    <cfRule type="cellIs" dxfId="9226" priority="592" operator="equal">
      <formula>"B"</formula>
    </cfRule>
    <cfRule type="cellIs" dxfId="9225" priority="593" operator="equal">
      <formula>"A"</formula>
    </cfRule>
  </conditionalFormatting>
  <conditionalFormatting sqref="AU1:XFD1048576 AL1:AT3 AL5:AT1048576 A1:AK1048576">
    <cfRule type="cellIs" dxfId="9224" priority="581" stopIfTrue="1" operator="equal">
      <formula>"M"</formula>
    </cfRule>
    <cfRule type="cellIs" dxfId="9223" priority="582" stopIfTrue="1" operator="equal">
      <formula>"L"</formula>
    </cfRule>
    <cfRule type="cellIs" dxfId="9222" priority="583" stopIfTrue="1" operator="equal">
      <formula>"K"</formula>
    </cfRule>
    <cfRule type="cellIs" dxfId="9221" priority="584" stopIfTrue="1" operator="equal">
      <formula>"J"</formula>
    </cfRule>
    <cfRule type="cellIs" dxfId="9220" priority="585" operator="equal">
      <formula>"I"</formula>
    </cfRule>
    <cfRule type="cellIs" dxfId="9219" priority="586" operator="equal">
      <formula>"H"</formula>
    </cfRule>
    <cfRule type="cellIs" dxfId="9218" priority="587" operator="equal">
      <formula>"G"</formula>
    </cfRule>
    <cfRule type="cellIs" dxfId="9217" priority="588" operator="equal">
      <formula>"F"</formula>
    </cfRule>
  </conditionalFormatting>
  <conditionalFormatting sqref="C5:AG5">
    <cfRule type="expression" dxfId="9216" priority="580">
      <formula>IF(AND($A5&lt;&gt;0,WEEKDAY($B$1-1+C$4,1)=6),1,0)</formula>
    </cfRule>
  </conditionalFormatting>
  <conditionalFormatting sqref="C5:AG5">
    <cfRule type="expression" dxfId="9215" priority="579">
      <formula>IF($A5&lt;&gt;0,1,0)</formula>
    </cfRule>
  </conditionalFormatting>
  <conditionalFormatting sqref="C5:AG5">
    <cfRule type="expression" dxfId="9214" priority="578">
      <formula>IF($A5&lt;&gt;0,1,0)</formula>
    </cfRule>
  </conditionalFormatting>
  <conditionalFormatting sqref="C5:AG5">
    <cfRule type="expression" dxfId="9213" priority="577">
      <formula>IF(AND($A5&lt;&gt;0,WEEKDAY($B$1-1+C$4,1)=6),1,0)</formula>
    </cfRule>
  </conditionalFormatting>
  <conditionalFormatting sqref="C5:AG5">
    <cfRule type="expression" dxfId="9212" priority="576">
      <formula>IF($A5&lt;&gt;0,1,0)</formula>
    </cfRule>
  </conditionalFormatting>
  <conditionalFormatting sqref="C5:AG5">
    <cfRule type="expression" dxfId="9211" priority="575">
      <formula>IF(AND($A5&lt;&gt;0,WEEKDAY($B$1-1+C$4,1)=6),1,0)</formula>
    </cfRule>
  </conditionalFormatting>
  <conditionalFormatting sqref="C5:AG5">
    <cfRule type="expression" dxfId="9210" priority="574">
      <formula>IF($A5&lt;&gt;0,1,0)</formula>
    </cfRule>
  </conditionalFormatting>
  <conditionalFormatting sqref="C5:AG5">
    <cfRule type="cellIs" dxfId="9209" priority="569" operator="equal">
      <formula>"E"</formula>
    </cfRule>
    <cfRule type="cellIs" dxfId="9208" priority="570" operator="equal">
      <formula>"D"</formula>
    </cfRule>
    <cfRule type="cellIs" dxfId="9207" priority="571" operator="equal">
      <formula>"C"</formula>
    </cfRule>
    <cfRule type="cellIs" dxfId="9206" priority="572" operator="equal">
      <formula>"B"</formula>
    </cfRule>
    <cfRule type="cellIs" dxfId="9205" priority="573" operator="equal">
      <formula>"A"</formula>
    </cfRule>
  </conditionalFormatting>
  <conditionalFormatting sqref="C5:AG5">
    <cfRule type="cellIs" dxfId="9204" priority="561" stopIfTrue="1" operator="equal">
      <formula>"M"</formula>
    </cfRule>
    <cfRule type="cellIs" dxfId="9203" priority="562" stopIfTrue="1" operator="equal">
      <formula>"L"</formula>
    </cfRule>
    <cfRule type="cellIs" dxfId="9202" priority="563" stopIfTrue="1" operator="equal">
      <formula>"K"</formula>
    </cfRule>
    <cfRule type="cellIs" dxfId="9201" priority="564" stopIfTrue="1" operator="equal">
      <formula>"J"</formula>
    </cfRule>
    <cfRule type="cellIs" dxfId="9200" priority="565" operator="equal">
      <formula>"I"</formula>
    </cfRule>
    <cfRule type="cellIs" dxfId="9199" priority="566" operator="equal">
      <formula>"H"</formula>
    </cfRule>
    <cfRule type="cellIs" dxfId="9198" priority="567" operator="equal">
      <formula>"G"</formula>
    </cfRule>
    <cfRule type="cellIs" dxfId="9197" priority="568" operator="equal">
      <formula>"F"</formula>
    </cfRule>
  </conditionalFormatting>
  <conditionalFormatting sqref="C5:AD5">
    <cfRule type="expression" dxfId="9196" priority="560">
      <formula>IF(AND($A5&lt;&gt;0,WEEKDAY($B$1-1+C$4,1)=6),1,0)</formula>
    </cfRule>
  </conditionalFormatting>
  <conditionalFormatting sqref="C5:AD5">
    <cfRule type="expression" dxfId="9195" priority="559">
      <formula>IF($A5&lt;&gt;0,1,0)</formula>
    </cfRule>
  </conditionalFormatting>
  <conditionalFormatting sqref="C5:AD5">
    <cfRule type="expression" dxfId="9194" priority="558">
      <formula>IF(AND($A5&lt;&gt;0,WEEKDAY($B$1-1+C$4,1)=6),1,0)</formula>
    </cfRule>
  </conditionalFormatting>
  <conditionalFormatting sqref="C5:AD5">
    <cfRule type="expression" dxfId="9193" priority="557">
      <formula>IF($A5&lt;&gt;0,1,0)</formula>
    </cfRule>
  </conditionalFormatting>
  <conditionalFormatting sqref="C5:AD5">
    <cfRule type="expression" dxfId="9192" priority="556">
      <formula>IF(AND($A5&lt;&gt;0,WEEKDAY($B$1-1+C$4,1)=6),1,0)</formula>
    </cfRule>
  </conditionalFormatting>
  <conditionalFormatting sqref="C5:AD5">
    <cfRule type="expression" dxfId="9191" priority="555">
      <formula>IF($A5&lt;&gt;0,1,0)</formula>
    </cfRule>
  </conditionalFormatting>
  <conditionalFormatting sqref="C5:AD5">
    <cfRule type="expression" dxfId="9190" priority="554">
      <formula>IF(AND($A5&lt;&gt;0,WEEKDAY($B$1-1+C$4,1)=6),1,0)</formula>
    </cfRule>
  </conditionalFormatting>
  <conditionalFormatting sqref="C5:AD5">
    <cfRule type="expression" dxfId="9189" priority="553">
      <formula>IF($A5&lt;&gt;0,1,0)</formula>
    </cfRule>
  </conditionalFormatting>
  <conditionalFormatting sqref="C5:AD5">
    <cfRule type="cellIs" dxfId="9188" priority="548" operator="equal">
      <formula>"E"</formula>
    </cfRule>
    <cfRule type="cellIs" dxfId="9187" priority="549" operator="equal">
      <formula>"D"</formula>
    </cfRule>
    <cfRule type="cellIs" dxfId="9186" priority="550" operator="equal">
      <formula>"C"</formula>
    </cfRule>
    <cfRule type="cellIs" dxfId="9185" priority="551" operator="equal">
      <formula>"B"</formula>
    </cfRule>
    <cfRule type="cellIs" dxfId="9184" priority="552" operator="equal">
      <formula>"A"</formula>
    </cfRule>
  </conditionalFormatting>
  <conditionalFormatting sqref="C5:AD5">
    <cfRule type="cellIs" dxfId="9183" priority="540" stopIfTrue="1" operator="equal">
      <formula>"M"</formula>
    </cfRule>
    <cfRule type="cellIs" dxfId="9182" priority="541" stopIfTrue="1" operator="equal">
      <formula>"L"</formula>
    </cfRule>
    <cfRule type="cellIs" dxfId="9181" priority="542" stopIfTrue="1" operator="equal">
      <formula>"K"</formula>
    </cfRule>
    <cfRule type="cellIs" dxfId="9180" priority="543" stopIfTrue="1" operator="equal">
      <formula>"J"</formula>
    </cfRule>
    <cfRule type="cellIs" dxfId="9179" priority="544" operator="equal">
      <formula>"I"</formula>
    </cfRule>
    <cfRule type="cellIs" dxfId="9178" priority="545" operator="equal">
      <formula>"H"</formula>
    </cfRule>
    <cfRule type="cellIs" dxfId="9177" priority="546" operator="equal">
      <formula>"G"</formula>
    </cfRule>
    <cfRule type="cellIs" dxfId="9176" priority="547" operator="equal">
      <formula>"F"</formula>
    </cfRule>
  </conditionalFormatting>
  <conditionalFormatting sqref="C5:AD5">
    <cfRule type="expression" dxfId="9175" priority="539">
      <formula>IF(AND($A5&lt;&gt;0,WEEKDAY($B$1-1+C$4,1)=6),1,0)</formula>
    </cfRule>
  </conditionalFormatting>
  <conditionalFormatting sqref="C5:AD5">
    <cfRule type="expression" dxfId="9174" priority="538">
      <formula>IF($A5&lt;&gt;0,1,0)</formula>
    </cfRule>
  </conditionalFormatting>
  <conditionalFormatting sqref="C5:AD5">
    <cfRule type="expression" dxfId="9173" priority="537">
      <formula>IF(AND($A5&lt;&gt;0,WEEKDAY($B$1-1+C$4,1)=6),1,0)</formula>
    </cfRule>
  </conditionalFormatting>
  <conditionalFormatting sqref="C5:AD5">
    <cfRule type="expression" dxfId="9172" priority="536">
      <formula>IF($A5&lt;&gt;0,1,0)</formula>
    </cfRule>
  </conditionalFormatting>
  <conditionalFormatting sqref="C5:AD5">
    <cfRule type="expression" dxfId="9171" priority="535">
      <formula>IF(AND($A5&lt;&gt;0,WEEKDAY($B$1-1+C$4,1)=6),1,0)</formula>
    </cfRule>
  </conditionalFormatting>
  <conditionalFormatting sqref="C5:AD5">
    <cfRule type="expression" dxfId="9170" priority="534">
      <formula>IF($A5&lt;&gt;0,1,0)</formula>
    </cfRule>
  </conditionalFormatting>
  <conditionalFormatting sqref="C5:AD5">
    <cfRule type="cellIs" dxfId="9169" priority="529" operator="equal">
      <formula>"E"</formula>
    </cfRule>
    <cfRule type="cellIs" dxfId="9168" priority="530" operator="equal">
      <formula>"D"</formula>
    </cfRule>
    <cfRule type="cellIs" dxfId="9167" priority="531" operator="equal">
      <formula>"C"</formula>
    </cfRule>
    <cfRule type="cellIs" dxfId="9166" priority="532" operator="equal">
      <formula>"B"</formula>
    </cfRule>
    <cfRule type="cellIs" dxfId="9165" priority="533" operator="equal">
      <formula>"A"</formula>
    </cfRule>
  </conditionalFormatting>
  <conditionalFormatting sqref="C5:AD5">
    <cfRule type="cellIs" dxfId="9164" priority="521" stopIfTrue="1" operator="equal">
      <formula>"M"</formula>
    </cfRule>
    <cfRule type="cellIs" dxfId="9163" priority="522" stopIfTrue="1" operator="equal">
      <formula>"L"</formula>
    </cfRule>
    <cfRule type="cellIs" dxfId="9162" priority="523" stopIfTrue="1" operator="equal">
      <formula>"K"</formula>
    </cfRule>
    <cfRule type="cellIs" dxfId="9161" priority="524" stopIfTrue="1" operator="equal">
      <formula>"J"</formula>
    </cfRule>
    <cfRule type="cellIs" dxfId="9160" priority="525" operator="equal">
      <formula>"I"</formula>
    </cfRule>
    <cfRule type="cellIs" dxfId="9159" priority="526" operator="equal">
      <formula>"H"</formula>
    </cfRule>
    <cfRule type="cellIs" dxfId="9158" priority="527" operator="equal">
      <formula>"G"</formula>
    </cfRule>
    <cfRule type="cellIs" dxfId="9157" priority="528" operator="equal">
      <formula>"F"</formula>
    </cfRule>
  </conditionalFormatting>
  <conditionalFormatting sqref="C5:AG6">
    <cfRule type="expression" dxfId="4805" priority="520">
      <formula>IF(AND($A5&lt;&gt;0,WEEKDAY($B$1-1+C$4,1)=6),1,0)</formula>
    </cfRule>
  </conditionalFormatting>
  <conditionalFormatting sqref="C5:AG6">
    <cfRule type="expression" dxfId="4803" priority="519">
      <formula>IF($A5&lt;&gt;0,1,0)</formula>
    </cfRule>
  </conditionalFormatting>
  <conditionalFormatting sqref="C5:O6">
    <cfRule type="expression" dxfId="4801" priority="518">
      <formula>IF(AND($A5&lt;&gt;0,WEEKDAY($B$1-1+C$4,1)=6),1,0)</formula>
    </cfRule>
  </conditionalFormatting>
  <conditionalFormatting sqref="C5:AG6">
    <cfRule type="expression" dxfId="4799" priority="517">
      <formula>IF($A5&lt;&gt;0,1,0)</formula>
    </cfRule>
  </conditionalFormatting>
  <conditionalFormatting sqref="C5:AG6">
    <cfRule type="expression" dxfId="4797" priority="516">
      <formula>IF(AND($A5&lt;&gt;0,WEEKDAY($B$1-1+C$4,1)=6),1,0)</formula>
    </cfRule>
  </conditionalFormatting>
  <conditionalFormatting sqref="C5:AG6">
    <cfRule type="expression" dxfId="4795" priority="515">
      <formula>IF($A5&lt;&gt;0,1,0)</formula>
    </cfRule>
  </conditionalFormatting>
  <conditionalFormatting sqref="C5:AG6">
    <cfRule type="expression" dxfId="4793" priority="514">
      <formula>IF(AND($A5&lt;&gt;0,WEEKDAY($B$1-1+C$4,1)=6),1,0)</formula>
    </cfRule>
  </conditionalFormatting>
  <conditionalFormatting sqref="C5:AG6">
    <cfRule type="expression" dxfId="4791" priority="513">
      <formula>IF($A5&lt;&gt;0,1,0)</formula>
    </cfRule>
  </conditionalFormatting>
  <conditionalFormatting sqref="C5:AG6">
    <cfRule type="cellIs" dxfId="4789" priority="508" operator="equal">
      <formula>"E"</formula>
    </cfRule>
    <cfRule type="cellIs" dxfId="4788" priority="509" operator="equal">
      <formula>"D"</formula>
    </cfRule>
    <cfRule type="cellIs" dxfId="4787" priority="510" operator="equal">
      <formula>"C"</formula>
    </cfRule>
    <cfRule type="cellIs" dxfId="4786" priority="511" operator="equal">
      <formula>"B"</formula>
    </cfRule>
    <cfRule type="cellIs" dxfId="4785" priority="512" operator="equal">
      <formula>"A"</formula>
    </cfRule>
  </conditionalFormatting>
  <conditionalFormatting sqref="C5:AG6">
    <cfRule type="cellIs" dxfId="4779" priority="500" stopIfTrue="1" operator="equal">
      <formula>"M"</formula>
    </cfRule>
    <cfRule type="cellIs" dxfId="4778" priority="501" stopIfTrue="1" operator="equal">
      <formula>"L"</formula>
    </cfRule>
    <cfRule type="cellIs" dxfId="4777" priority="502" stopIfTrue="1" operator="equal">
      <formula>"K"</formula>
    </cfRule>
    <cfRule type="cellIs" dxfId="4776" priority="503" stopIfTrue="1" operator="equal">
      <formula>"J"</formula>
    </cfRule>
    <cfRule type="cellIs" dxfId="4775" priority="504" operator="equal">
      <formula>"I"</formula>
    </cfRule>
    <cfRule type="cellIs" dxfId="4774" priority="505" operator="equal">
      <formula>"H"</formula>
    </cfRule>
    <cfRule type="cellIs" dxfId="4773" priority="506" operator="equal">
      <formula>"G"</formula>
    </cfRule>
    <cfRule type="cellIs" dxfId="4772" priority="507" operator="equal">
      <formula>"F"</formula>
    </cfRule>
  </conditionalFormatting>
  <conditionalFormatting sqref="C5:AG5">
    <cfRule type="expression" dxfId="4763" priority="499">
      <formula>IF(AND($A5&lt;&gt;0,WEEKDAY($B$1-1+C$4,1)=6),1,0)</formula>
    </cfRule>
  </conditionalFormatting>
  <conditionalFormatting sqref="C5:AG5">
    <cfRule type="expression" dxfId="4761" priority="498">
      <formula>IF($A5&lt;&gt;0,1,0)</formula>
    </cfRule>
  </conditionalFormatting>
  <conditionalFormatting sqref="C5:AG5">
    <cfRule type="expression" dxfId="4759" priority="497">
      <formula>IF($A5&lt;&gt;0,1,0)</formula>
    </cfRule>
  </conditionalFormatting>
  <conditionalFormatting sqref="C5:AG5">
    <cfRule type="expression" dxfId="4757" priority="496">
      <formula>IF(AND($A5&lt;&gt;0,WEEKDAY($B$1-1+C$4,1)=6),1,0)</formula>
    </cfRule>
  </conditionalFormatting>
  <conditionalFormatting sqref="C5:AG5">
    <cfRule type="expression" dxfId="4755" priority="495">
      <formula>IF($A5&lt;&gt;0,1,0)</formula>
    </cfRule>
  </conditionalFormatting>
  <conditionalFormatting sqref="C5:AG5">
    <cfRule type="expression" dxfId="4753" priority="494">
      <formula>IF(AND($A5&lt;&gt;0,WEEKDAY($B$1-1+C$4,1)=6),1,0)</formula>
    </cfRule>
  </conditionalFormatting>
  <conditionalFormatting sqref="C5:AG5">
    <cfRule type="expression" dxfId="4751" priority="493">
      <formula>IF($A5&lt;&gt;0,1,0)</formula>
    </cfRule>
  </conditionalFormatting>
  <conditionalFormatting sqref="C5:AG5">
    <cfRule type="cellIs" dxfId="4749" priority="488" operator="equal">
      <formula>"E"</formula>
    </cfRule>
    <cfRule type="cellIs" dxfId="4748" priority="489" operator="equal">
      <formula>"D"</formula>
    </cfRule>
    <cfRule type="cellIs" dxfId="4747" priority="490" operator="equal">
      <formula>"C"</formula>
    </cfRule>
    <cfRule type="cellIs" dxfId="4746" priority="491" operator="equal">
      <formula>"B"</formula>
    </cfRule>
    <cfRule type="cellIs" dxfId="4745" priority="492" operator="equal">
      <formula>"A"</formula>
    </cfRule>
  </conditionalFormatting>
  <conditionalFormatting sqref="C5:AG5">
    <cfRule type="cellIs" dxfId="4739" priority="480" stopIfTrue="1" operator="equal">
      <formula>"M"</formula>
    </cfRule>
    <cfRule type="cellIs" dxfId="4738" priority="481" stopIfTrue="1" operator="equal">
      <formula>"L"</formula>
    </cfRule>
    <cfRule type="cellIs" dxfId="4737" priority="482" stopIfTrue="1" operator="equal">
      <formula>"K"</formula>
    </cfRule>
    <cfRule type="cellIs" dxfId="4736" priority="483" stopIfTrue="1" operator="equal">
      <formula>"J"</formula>
    </cfRule>
    <cfRule type="cellIs" dxfId="4735" priority="484" operator="equal">
      <formula>"I"</formula>
    </cfRule>
    <cfRule type="cellIs" dxfId="4734" priority="485" operator="equal">
      <formula>"H"</formula>
    </cfRule>
    <cfRule type="cellIs" dxfId="4733" priority="486" operator="equal">
      <formula>"G"</formula>
    </cfRule>
    <cfRule type="cellIs" dxfId="4732" priority="487" operator="equal">
      <formula>"F"</formula>
    </cfRule>
  </conditionalFormatting>
  <conditionalFormatting sqref="C5:AD5">
    <cfRule type="expression" dxfId="4723" priority="479">
      <formula>IF(AND($A5&lt;&gt;0,WEEKDAY($B$1-1+C$4,1)=6),1,0)</formula>
    </cfRule>
  </conditionalFormatting>
  <conditionalFormatting sqref="C5:AD5">
    <cfRule type="expression" dxfId="4721" priority="478">
      <formula>IF($A5&lt;&gt;0,1,0)</formula>
    </cfRule>
  </conditionalFormatting>
  <conditionalFormatting sqref="C5:AD5">
    <cfRule type="expression" dxfId="4719" priority="477">
      <formula>IF(AND($A5&lt;&gt;0,WEEKDAY($B$1-1+C$4,1)=6),1,0)</formula>
    </cfRule>
  </conditionalFormatting>
  <conditionalFormatting sqref="C5:AD5">
    <cfRule type="expression" dxfId="4717" priority="476">
      <formula>IF($A5&lt;&gt;0,1,0)</formula>
    </cfRule>
  </conditionalFormatting>
  <conditionalFormatting sqref="C5:AD5">
    <cfRule type="expression" dxfId="4715" priority="475">
      <formula>IF(AND($A5&lt;&gt;0,WEEKDAY($B$1-1+C$4,1)=6),1,0)</formula>
    </cfRule>
  </conditionalFormatting>
  <conditionalFormatting sqref="C5:AD5">
    <cfRule type="expression" dxfId="4713" priority="474">
      <formula>IF($A5&lt;&gt;0,1,0)</formula>
    </cfRule>
  </conditionalFormatting>
  <conditionalFormatting sqref="C5:AD5">
    <cfRule type="expression" dxfId="4711" priority="473">
      <formula>IF(AND($A5&lt;&gt;0,WEEKDAY($B$1-1+C$4,1)=6),1,0)</formula>
    </cfRule>
  </conditionalFormatting>
  <conditionalFormatting sqref="C5:AD5">
    <cfRule type="expression" dxfId="4709" priority="472">
      <formula>IF($A5&lt;&gt;0,1,0)</formula>
    </cfRule>
  </conditionalFormatting>
  <conditionalFormatting sqref="C5:AD5">
    <cfRule type="cellIs" dxfId="4707" priority="467" operator="equal">
      <formula>"E"</formula>
    </cfRule>
    <cfRule type="cellIs" dxfId="4706" priority="468" operator="equal">
      <formula>"D"</formula>
    </cfRule>
    <cfRule type="cellIs" dxfId="4705" priority="469" operator="equal">
      <formula>"C"</formula>
    </cfRule>
    <cfRule type="cellIs" dxfId="4704" priority="470" operator="equal">
      <formula>"B"</formula>
    </cfRule>
    <cfRule type="cellIs" dxfId="4703" priority="471" operator="equal">
      <formula>"A"</formula>
    </cfRule>
  </conditionalFormatting>
  <conditionalFormatting sqref="C5:AD5">
    <cfRule type="cellIs" dxfId="4697" priority="459" stopIfTrue="1" operator="equal">
      <formula>"M"</formula>
    </cfRule>
    <cfRule type="cellIs" dxfId="4696" priority="460" stopIfTrue="1" operator="equal">
      <formula>"L"</formula>
    </cfRule>
    <cfRule type="cellIs" dxfId="4695" priority="461" stopIfTrue="1" operator="equal">
      <formula>"K"</formula>
    </cfRule>
    <cfRule type="cellIs" dxfId="4694" priority="462" stopIfTrue="1" operator="equal">
      <formula>"J"</formula>
    </cfRule>
    <cfRule type="cellIs" dxfId="4693" priority="463" operator="equal">
      <formula>"I"</formula>
    </cfRule>
    <cfRule type="cellIs" dxfId="4692" priority="464" operator="equal">
      <formula>"H"</formula>
    </cfRule>
    <cfRule type="cellIs" dxfId="4691" priority="465" operator="equal">
      <formula>"G"</formula>
    </cfRule>
    <cfRule type="cellIs" dxfId="4690" priority="466" operator="equal">
      <formula>"F"</formula>
    </cfRule>
  </conditionalFormatting>
  <conditionalFormatting sqref="C5:AD5">
    <cfRule type="expression" dxfId="4681" priority="458">
      <formula>IF(AND($A5&lt;&gt;0,WEEKDAY($B$1-1+C$4,1)=6),1,0)</formula>
    </cfRule>
  </conditionalFormatting>
  <conditionalFormatting sqref="C5:AD5">
    <cfRule type="expression" dxfId="4679" priority="457">
      <formula>IF($A5&lt;&gt;0,1,0)</formula>
    </cfRule>
  </conditionalFormatting>
  <conditionalFormatting sqref="C5:AD5">
    <cfRule type="expression" dxfId="4677" priority="456">
      <formula>IF(AND($A5&lt;&gt;0,WEEKDAY($B$1-1+C$4,1)=6),1,0)</formula>
    </cfRule>
  </conditionalFormatting>
  <conditionalFormatting sqref="C5:AD5">
    <cfRule type="expression" dxfId="4675" priority="455">
      <formula>IF($A5&lt;&gt;0,1,0)</formula>
    </cfRule>
  </conditionalFormatting>
  <conditionalFormatting sqref="C5:AD5">
    <cfRule type="expression" dxfId="4673" priority="454">
      <formula>IF(AND($A5&lt;&gt;0,WEEKDAY($B$1-1+C$4,1)=6),1,0)</formula>
    </cfRule>
  </conditionalFormatting>
  <conditionalFormatting sqref="C5:AD5">
    <cfRule type="expression" dxfId="4671" priority="453">
      <formula>IF($A5&lt;&gt;0,1,0)</formula>
    </cfRule>
  </conditionalFormatting>
  <conditionalFormatting sqref="C5:AD5">
    <cfRule type="cellIs" dxfId="4669" priority="448" operator="equal">
      <formula>"E"</formula>
    </cfRule>
    <cfRule type="cellIs" dxfId="4668" priority="449" operator="equal">
      <formula>"D"</formula>
    </cfRule>
    <cfRule type="cellIs" dxfId="4667" priority="450" operator="equal">
      <formula>"C"</formula>
    </cfRule>
    <cfRule type="cellIs" dxfId="4666" priority="451" operator="equal">
      <formula>"B"</formula>
    </cfRule>
    <cfRule type="cellIs" dxfId="4665" priority="452" operator="equal">
      <formula>"A"</formula>
    </cfRule>
  </conditionalFormatting>
  <conditionalFormatting sqref="C5:AD5">
    <cfRule type="cellIs" dxfId="4659" priority="440" stopIfTrue="1" operator="equal">
      <formula>"M"</formula>
    </cfRule>
    <cfRule type="cellIs" dxfId="4658" priority="441" stopIfTrue="1" operator="equal">
      <formula>"L"</formula>
    </cfRule>
    <cfRule type="cellIs" dxfId="4657" priority="442" stopIfTrue="1" operator="equal">
      <formula>"K"</formula>
    </cfRule>
    <cfRule type="cellIs" dxfId="4656" priority="443" stopIfTrue="1" operator="equal">
      <formula>"J"</formula>
    </cfRule>
    <cfRule type="cellIs" dxfId="4655" priority="444" operator="equal">
      <formula>"I"</formula>
    </cfRule>
    <cfRule type="cellIs" dxfId="4654" priority="445" operator="equal">
      <formula>"H"</formula>
    </cfRule>
    <cfRule type="cellIs" dxfId="4653" priority="446" operator="equal">
      <formula>"G"</formula>
    </cfRule>
    <cfRule type="cellIs" dxfId="4652" priority="447" operator="equal">
      <formula>"F"</formula>
    </cfRule>
  </conditionalFormatting>
  <conditionalFormatting sqref="C5:AF6">
    <cfRule type="expression" dxfId="4643" priority="439">
      <formula>IF(AND($A5&lt;&gt;0,WEEKDAY($B$1-1+C$4,1)=6),1,0)</formula>
    </cfRule>
  </conditionalFormatting>
  <conditionalFormatting sqref="C5:AF6">
    <cfRule type="expression" dxfId="4641" priority="438">
      <formula>IF($A5&lt;&gt;0,1,0)</formula>
    </cfRule>
  </conditionalFormatting>
  <conditionalFormatting sqref="C5:AF6">
    <cfRule type="expression" dxfId="4639" priority="437">
      <formula>IF(AND($A5&lt;&gt;0,WEEKDAY($B$1-1+C$4,1)=6),1,0)</formula>
    </cfRule>
  </conditionalFormatting>
  <conditionalFormatting sqref="C5:AF6">
    <cfRule type="expression" dxfId="4637" priority="436">
      <formula>IF($A5&lt;&gt;0,1,0)</formula>
    </cfRule>
  </conditionalFormatting>
  <conditionalFormatting sqref="C5:AF6">
    <cfRule type="expression" dxfId="4635" priority="435">
      <formula>IF(AND($A5&lt;&gt;0,WEEKDAY($B$1-1+C$4,1)=6),1,0)</formula>
    </cfRule>
  </conditionalFormatting>
  <conditionalFormatting sqref="C5:AF6">
    <cfRule type="expression" dxfId="4633" priority="434">
      <formula>IF($A5&lt;&gt;0,1,0)</formula>
    </cfRule>
  </conditionalFormatting>
  <conditionalFormatting sqref="C5:AF6">
    <cfRule type="expression" dxfId="4631" priority="433">
      <formula>IF(AND($A5&lt;&gt;0,WEEKDAY($B$1-1+C$4,1)=6),1,0)</formula>
    </cfRule>
  </conditionalFormatting>
  <conditionalFormatting sqref="C5:AF6">
    <cfRule type="expression" dxfId="4629" priority="432">
      <formula>IF($A5&lt;&gt;0,1,0)</formula>
    </cfRule>
  </conditionalFormatting>
  <conditionalFormatting sqref="C5:AF6">
    <cfRule type="cellIs" dxfId="4627" priority="427" operator="equal">
      <formula>"E"</formula>
    </cfRule>
    <cfRule type="cellIs" dxfId="4626" priority="428" operator="equal">
      <formula>"D"</formula>
    </cfRule>
    <cfRule type="cellIs" dxfId="4625" priority="429" operator="equal">
      <formula>"C"</formula>
    </cfRule>
    <cfRule type="cellIs" dxfId="4624" priority="430" operator="equal">
      <formula>"B"</formula>
    </cfRule>
    <cfRule type="cellIs" dxfId="4623" priority="431" operator="equal">
      <formula>"A"</formula>
    </cfRule>
  </conditionalFormatting>
  <conditionalFormatting sqref="C5:AF6">
    <cfRule type="cellIs" dxfId="4617" priority="419" stopIfTrue="1" operator="equal">
      <formula>"M"</formula>
    </cfRule>
    <cfRule type="cellIs" dxfId="4616" priority="420" stopIfTrue="1" operator="equal">
      <formula>"L"</formula>
    </cfRule>
    <cfRule type="cellIs" dxfId="4615" priority="421" stopIfTrue="1" operator="equal">
      <formula>"K"</formula>
    </cfRule>
    <cfRule type="cellIs" dxfId="4614" priority="422" stopIfTrue="1" operator="equal">
      <formula>"J"</formula>
    </cfRule>
    <cfRule type="cellIs" dxfId="4613" priority="423" operator="equal">
      <formula>"I"</formula>
    </cfRule>
    <cfRule type="cellIs" dxfId="4612" priority="424" operator="equal">
      <formula>"H"</formula>
    </cfRule>
    <cfRule type="cellIs" dxfId="4611" priority="425" operator="equal">
      <formula>"G"</formula>
    </cfRule>
    <cfRule type="cellIs" dxfId="4610" priority="426" operator="equal">
      <formula>"F"</formula>
    </cfRule>
  </conditionalFormatting>
  <conditionalFormatting sqref="C5:AF5">
    <cfRule type="expression" dxfId="4601" priority="418">
      <formula>IF(AND($A5&lt;&gt;0,WEEKDAY($B$1-1+C$4,1)=6),1,0)</formula>
    </cfRule>
  </conditionalFormatting>
  <conditionalFormatting sqref="C5:AF5">
    <cfRule type="expression" dxfId="4599" priority="417">
      <formula>IF($A5&lt;&gt;0,1,0)</formula>
    </cfRule>
  </conditionalFormatting>
  <conditionalFormatting sqref="C5:AF5">
    <cfRule type="expression" dxfId="4597" priority="416">
      <formula>IF($A5&lt;&gt;0,1,0)</formula>
    </cfRule>
  </conditionalFormatting>
  <conditionalFormatting sqref="C5:AF5">
    <cfRule type="expression" dxfId="4595" priority="415">
      <formula>IF(AND($A5&lt;&gt;0,WEEKDAY($B$1-1+C$4,1)=6),1,0)</formula>
    </cfRule>
  </conditionalFormatting>
  <conditionalFormatting sqref="C5:AF5">
    <cfRule type="expression" dxfId="4593" priority="414">
      <formula>IF($A5&lt;&gt;0,1,0)</formula>
    </cfRule>
  </conditionalFormatting>
  <conditionalFormatting sqref="C5:AF5">
    <cfRule type="expression" dxfId="4591" priority="413">
      <formula>IF(AND($A5&lt;&gt;0,WEEKDAY($B$1-1+C$4,1)=6),1,0)</formula>
    </cfRule>
  </conditionalFormatting>
  <conditionalFormatting sqref="C5:AF5">
    <cfRule type="expression" dxfId="4589" priority="412">
      <formula>IF($A5&lt;&gt;0,1,0)</formula>
    </cfRule>
  </conditionalFormatting>
  <conditionalFormatting sqref="C5:AF5">
    <cfRule type="cellIs" dxfId="4587" priority="407" operator="equal">
      <formula>"E"</formula>
    </cfRule>
    <cfRule type="cellIs" dxfId="4586" priority="408" operator="equal">
      <formula>"D"</formula>
    </cfRule>
    <cfRule type="cellIs" dxfId="4585" priority="409" operator="equal">
      <formula>"C"</formula>
    </cfRule>
    <cfRule type="cellIs" dxfId="4584" priority="410" operator="equal">
      <formula>"B"</formula>
    </cfRule>
    <cfRule type="cellIs" dxfId="4583" priority="411" operator="equal">
      <formula>"A"</formula>
    </cfRule>
  </conditionalFormatting>
  <conditionalFormatting sqref="C5:AF5">
    <cfRule type="cellIs" dxfId="4577" priority="399" stopIfTrue="1" operator="equal">
      <formula>"M"</formula>
    </cfRule>
    <cfRule type="cellIs" dxfId="4576" priority="400" stopIfTrue="1" operator="equal">
      <formula>"L"</formula>
    </cfRule>
    <cfRule type="cellIs" dxfId="4575" priority="401" stopIfTrue="1" operator="equal">
      <formula>"K"</formula>
    </cfRule>
    <cfRule type="cellIs" dxfId="4574" priority="402" stopIfTrue="1" operator="equal">
      <formula>"J"</formula>
    </cfRule>
    <cfRule type="cellIs" dxfId="4573" priority="403" operator="equal">
      <formula>"I"</formula>
    </cfRule>
    <cfRule type="cellIs" dxfId="4572" priority="404" operator="equal">
      <formula>"H"</formula>
    </cfRule>
    <cfRule type="cellIs" dxfId="4571" priority="405" operator="equal">
      <formula>"G"</formula>
    </cfRule>
    <cfRule type="cellIs" dxfId="4570" priority="406" operator="equal">
      <formula>"F"</formula>
    </cfRule>
  </conditionalFormatting>
  <conditionalFormatting sqref="C5:AD5">
    <cfRule type="expression" dxfId="4561" priority="398">
      <formula>IF(AND($A5&lt;&gt;0,WEEKDAY($B$1-1+C$4,1)=6),1,0)</formula>
    </cfRule>
  </conditionalFormatting>
  <conditionalFormatting sqref="C5:AD5">
    <cfRule type="expression" dxfId="4559" priority="397">
      <formula>IF($A5&lt;&gt;0,1,0)</formula>
    </cfRule>
  </conditionalFormatting>
  <conditionalFormatting sqref="C5:AD5">
    <cfRule type="expression" dxfId="4557" priority="396">
      <formula>IF(AND($A5&lt;&gt;0,WEEKDAY($B$1-1+C$4,1)=6),1,0)</formula>
    </cfRule>
  </conditionalFormatting>
  <conditionalFormatting sqref="C5:AD5">
    <cfRule type="expression" dxfId="4555" priority="395">
      <formula>IF($A5&lt;&gt;0,1,0)</formula>
    </cfRule>
  </conditionalFormatting>
  <conditionalFormatting sqref="C5:AD5">
    <cfRule type="expression" dxfId="4553" priority="394">
      <formula>IF(AND($A5&lt;&gt;0,WEEKDAY($B$1-1+C$4,1)=6),1,0)</formula>
    </cfRule>
  </conditionalFormatting>
  <conditionalFormatting sqref="C5:AD5">
    <cfRule type="expression" dxfId="4551" priority="393">
      <formula>IF($A5&lt;&gt;0,1,0)</formula>
    </cfRule>
  </conditionalFormatting>
  <conditionalFormatting sqref="C5:AD5">
    <cfRule type="expression" dxfId="4549" priority="392">
      <formula>IF(AND($A5&lt;&gt;0,WEEKDAY($B$1-1+C$4,1)=6),1,0)</formula>
    </cfRule>
  </conditionalFormatting>
  <conditionalFormatting sqref="C5:AD5">
    <cfRule type="expression" dxfId="4547" priority="391">
      <formula>IF($A5&lt;&gt;0,1,0)</formula>
    </cfRule>
  </conditionalFormatting>
  <conditionalFormatting sqref="C5:AD5">
    <cfRule type="cellIs" dxfId="4545" priority="386" operator="equal">
      <formula>"E"</formula>
    </cfRule>
    <cfRule type="cellIs" dxfId="4544" priority="387" operator="equal">
      <formula>"D"</formula>
    </cfRule>
    <cfRule type="cellIs" dxfId="4543" priority="388" operator="equal">
      <formula>"C"</formula>
    </cfRule>
    <cfRule type="cellIs" dxfId="4542" priority="389" operator="equal">
      <formula>"B"</formula>
    </cfRule>
    <cfRule type="cellIs" dxfId="4541" priority="390" operator="equal">
      <formula>"A"</formula>
    </cfRule>
  </conditionalFormatting>
  <conditionalFormatting sqref="C5:AD5">
    <cfRule type="cellIs" dxfId="4535" priority="378" stopIfTrue="1" operator="equal">
      <formula>"M"</formula>
    </cfRule>
    <cfRule type="cellIs" dxfId="4534" priority="379" stopIfTrue="1" operator="equal">
      <formula>"L"</formula>
    </cfRule>
    <cfRule type="cellIs" dxfId="4533" priority="380" stopIfTrue="1" operator="equal">
      <formula>"K"</formula>
    </cfRule>
    <cfRule type="cellIs" dxfId="4532" priority="381" stopIfTrue="1" operator="equal">
      <formula>"J"</formula>
    </cfRule>
    <cfRule type="cellIs" dxfId="4531" priority="382" operator="equal">
      <formula>"I"</formula>
    </cfRule>
    <cfRule type="cellIs" dxfId="4530" priority="383" operator="equal">
      <formula>"H"</formula>
    </cfRule>
    <cfRule type="cellIs" dxfId="4529" priority="384" operator="equal">
      <formula>"G"</formula>
    </cfRule>
    <cfRule type="cellIs" dxfId="4528" priority="385" operator="equal">
      <formula>"F"</formula>
    </cfRule>
  </conditionalFormatting>
  <conditionalFormatting sqref="C5:AD5">
    <cfRule type="expression" dxfId="4519" priority="377">
      <formula>IF(AND($A5&lt;&gt;0,WEEKDAY($B$1-1+C$4,1)=6),1,0)</formula>
    </cfRule>
  </conditionalFormatting>
  <conditionalFormatting sqref="C5:AD5">
    <cfRule type="expression" dxfId="4517" priority="376">
      <formula>IF($A5&lt;&gt;0,1,0)</formula>
    </cfRule>
  </conditionalFormatting>
  <conditionalFormatting sqref="C5:AD5">
    <cfRule type="expression" dxfId="4515" priority="375">
      <formula>IF(AND($A5&lt;&gt;0,WEEKDAY($B$1-1+C$4,1)=6),1,0)</formula>
    </cfRule>
  </conditionalFormatting>
  <conditionalFormatting sqref="C5:AD5">
    <cfRule type="expression" dxfId="4513" priority="374">
      <formula>IF($A5&lt;&gt;0,1,0)</formula>
    </cfRule>
  </conditionalFormatting>
  <conditionalFormatting sqref="C5:AD5">
    <cfRule type="expression" dxfId="4511" priority="373">
      <formula>IF(AND($A5&lt;&gt;0,WEEKDAY($B$1-1+C$4,1)=6),1,0)</formula>
    </cfRule>
  </conditionalFormatting>
  <conditionalFormatting sqref="C5:AD5">
    <cfRule type="expression" dxfId="4509" priority="372">
      <formula>IF($A5&lt;&gt;0,1,0)</formula>
    </cfRule>
  </conditionalFormatting>
  <conditionalFormatting sqref="C5:AD5">
    <cfRule type="cellIs" dxfId="4507" priority="367" operator="equal">
      <formula>"E"</formula>
    </cfRule>
    <cfRule type="cellIs" dxfId="4506" priority="368" operator="equal">
      <formula>"D"</formula>
    </cfRule>
    <cfRule type="cellIs" dxfId="4505" priority="369" operator="equal">
      <formula>"C"</formula>
    </cfRule>
    <cfRule type="cellIs" dxfId="4504" priority="370" operator="equal">
      <formula>"B"</formula>
    </cfRule>
    <cfRule type="cellIs" dxfId="4503" priority="371" operator="equal">
      <formula>"A"</formula>
    </cfRule>
  </conditionalFormatting>
  <conditionalFormatting sqref="C5:AD5">
    <cfRule type="cellIs" dxfId="4497" priority="359" stopIfTrue="1" operator="equal">
      <formula>"M"</formula>
    </cfRule>
    <cfRule type="cellIs" dxfId="4496" priority="360" stopIfTrue="1" operator="equal">
      <formula>"L"</formula>
    </cfRule>
    <cfRule type="cellIs" dxfId="4495" priority="361" stopIfTrue="1" operator="equal">
      <formula>"K"</formula>
    </cfRule>
    <cfRule type="cellIs" dxfId="4494" priority="362" stopIfTrue="1" operator="equal">
      <formula>"J"</formula>
    </cfRule>
    <cfRule type="cellIs" dxfId="4493" priority="363" operator="equal">
      <formula>"I"</formula>
    </cfRule>
    <cfRule type="cellIs" dxfId="4492" priority="364" operator="equal">
      <formula>"H"</formula>
    </cfRule>
    <cfRule type="cellIs" dxfId="4491" priority="365" operator="equal">
      <formula>"G"</formula>
    </cfRule>
    <cfRule type="cellIs" dxfId="4490" priority="366" operator="equal">
      <formula>"F"</formula>
    </cfRule>
  </conditionalFormatting>
  <conditionalFormatting sqref="C5:AF6">
    <cfRule type="expression" dxfId="4481" priority="358">
      <formula>IF(AND($A5&lt;&gt;0,WEEKDAY($B$1-1+C$4,1)=6),1,0)</formula>
    </cfRule>
  </conditionalFormatting>
  <conditionalFormatting sqref="C5:AF6">
    <cfRule type="expression" dxfId="4479" priority="357">
      <formula>IF($A5&lt;&gt;0,1,0)</formula>
    </cfRule>
  </conditionalFormatting>
  <conditionalFormatting sqref="C5:AF6">
    <cfRule type="expression" dxfId="4477" priority="356">
      <formula>IF(AND($A5&lt;&gt;0,WEEKDAY($B$1-1+C$4,1)=6),1,0)</formula>
    </cfRule>
  </conditionalFormatting>
  <conditionalFormatting sqref="C5:AF6">
    <cfRule type="expression" dxfId="4475" priority="355">
      <formula>IF($A5&lt;&gt;0,1,0)</formula>
    </cfRule>
  </conditionalFormatting>
  <conditionalFormatting sqref="C5:AF6">
    <cfRule type="cellIs" dxfId="4473" priority="350" operator="equal">
      <formula>"E"</formula>
    </cfRule>
    <cfRule type="cellIs" dxfId="4472" priority="351" operator="equal">
      <formula>"D"</formula>
    </cfRule>
    <cfRule type="cellIs" dxfId="4471" priority="352" operator="equal">
      <formula>"C"</formula>
    </cfRule>
    <cfRule type="cellIs" dxfId="4470" priority="353" operator="equal">
      <formula>"B"</formula>
    </cfRule>
    <cfRule type="cellIs" dxfId="4469" priority="354" operator="equal">
      <formula>"A"</formula>
    </cfRule>
  </conditionalFormatting>
  <conditionalFormatting sqref="C5:AF6">
    <cfRule type="cellIs" dxfId="4463" priority="342" stopIfTrue="1" operator="equal">
      <formula>"M"</formula>
    </cfRule>
    <cfRule type="cellIs" dxfId="4462" priority="343" stopIfTrue="1" operator="equal">
      <formula>"L"</formula>
    </cfRule>
    <cfRule type="cellIs" dxfId="4461" priority="344" stopIfTrue="1" operator="equal">
      <formula>"K"</formula>
    </cfRule>
    <cfRule type="cellIs" dxfId="4460" priority="345" stopIfTrue="1" operator="equal">
      <formula>"J"</formula>
    </cfRule>
    <cfRule type="cellIs" dxfId="4459" priority="346" operator="equal">
      <formula>"I"</formula>
    </cfRule>
    <cfRule type="cellIs" dxfId="4458" priority="347" operator="equal">
      <formula>"H"</formula>
    </cfRule>
    <cfRule type="cellIs" dxfId="4457" priority="348" operator="equal">
      <formula>"G"</formula>
    </cfRule>
    <cfRule type="cellIs" dxfId="4456" priority="349" operator="equal">
      <formula>"F"</formula>
    </cfRule>
  </conditionalFormatting>
  <conditionalFormatting sqref="C5:AF5">
    <cfRule type="expression" dxfId="4447" priority="341">
      <formula>IF(AND($A5&lt;&gt;0,WEEKDAY($B$1-1+C$4,1)=6),1,0)</formula>
    </cfRule>
  </conditionalFormatting>
  <conditionalFormatting sqref="C5:AF5">
    <cfRule type="expression" dxfId="4445" priority="340">
      <formula>IF($A5&lt;&gt;0,1,0)</formula>
    </cfRule>
  </conditionalFormatting>
  <conditionalFormatting sqref="C5:AF5">
    <cfRule type="expression" dxfId="4443" priority="339">
      <formula>IF($A5&lt;&gt;0,1,0)</formula>
    </cfRule>
  </conditionalFormatting>
  <conditionalFormatting sqref="C5:AF5">
    <cfRule type="expression" dxfId="4441" priority="338">
      <formula>IF(AND($A5&lt;&gt;0,WEEKDAY($B$1-1+C$4,1)=6),1,0)</formula>
    </cfRule>
  </conditionalFormatting>
  <conditionalFormatting sqref="C5:AF5">
    <cfRule type="expression" dxfId="4439" priority="337">
      <formula>IF($A5&lt;&gt;0,1,0)</formula>
    </cfRule>
  </conditionalFormatting>
  <conditionalFormatting sqref="C5:AF5">
    <cfRule type="expression" dxfId="4437" priority="336">
      <formula>IF(AND($A5&lt;&gt;0,WEEKDAY($B$1-1+C$4,1)=6),1,0)</formula>
    </cfRule>
  </conditionalFormatting>
  <conditionalFormatting sqref="C5:AF5">
    <cfRule type="expression" dxfId="4435" priority="335">
      <formula>IF($A5&lt;&gt;0,1,0)</formula>
    </cfRule>
  </conditionalFormatting>
  <conditionalFormatting sqref="C5:AF5">
    <cfRule type="cellIs" dxfId="4433" priority="330" operator="equal">
      <formula>"E"</formula>
    </cfRule>
    <cfRule type="cellIs" dxfId="4432" priority="331" operator="equal">
      <formula>"D"</formula>
    </cfRule>
    <cfRule type="cellIs" dxfId="4431" priority="332" operator="equal">
      <formula>"C"</formula>
    </cfRule>
    <cfRule type="cellIs" dxfId="4430" priority="333" operator="equal">
      <formula>"B"</formula>
    </cfRule>
    <cfRule type="cellIs" dxfId="4429" priority="334" operator="equal">
      <formula>"A"</formula>
    </cfRule>
  </conditionalFormatting>
  <conditionalFormatting sqref="C5:AF5">
    <cfRule type="cellIs" dxfId="4423" priority="322" stopIfTrue="1" operator="equal">
      <formula>"M"</formula>
    </cfRule>
    <cfRule type="cellIs" dxfId="4422" priority="323" stopIfTrue="1" operator="equal">
      <formula>"L"</formula>
    </cfRule>
    <cfRule type="cellIs" dxfId="4421" priority="324" stopIfTrue="1" operator="equal">
      <formula>"K"</formula>
    </cfRule>
    <cfRule type="cellIs" dxfId="4420" priority="325" stopIfTrue="1" operator="equal">
      <formula>"J"</formula>
    </cfRule>
    <cfRule type="cellIs" dxfId="4419" priority="326" operator="equal">
      <formula>"I"</formula>
    </cfRule>
    <cfRule type="cellIs" dxfId="4418" priority="327" operator="equal">
      <formula>"H"</formula>
    </cfRule>
    <cfRule type="cellIs" dxfId="4417" priority="328" operator="equal">
      <formula>"G"</formula>
    </cfRule>
    <cfRule type="cellIs" dxfId="4416" priority="329" operator="equal">
      <formula>"F"</formula>
    </cfRule>
  </conditionalFormatting>
  <conditionalFormatting sqref="C5:AD5">
    <cfRule type="expression" dxfId="4407" priority="321">
      <formula>IF(AND($A5&lt;&gt;0,WEEKDAY($B$1-1+C$4,1)=6),1,0)</formula>
    </cfRule>
  </conditionalFormatting>
  <conditionalFormatting sqref="C5:AD5">
    <cfRule type="expression" dxfId="4405" priority="320">
      <formula>IF($A5&lt;&gt;0,1,0)</formula>
    </cfRule>
  </conditionalFormatting>
  <conditionalFormatting sqref="C5:AD5">
    <cfRule type="expression" dxfId="4403" priority="319">
      <formula>IF(AND($A5&lt;&gt;0,WEEKDAY($B$1-1+C$4,1)=6),1,0)</formula>
    </cfRule>
  </conditionalFormatting>
  <conditionalFormatting sqref="C5:AD5">
    <cfRule type="expression" dxfId="4401" priority="318">
      <formula>IF($A5&lt;&gt;0,1,0)</formula>
    </cfRule>
  </conditionalFormatting>
  <conditionalFormatting sqref="C5:AD5">
    <cfRule type="expression" dxfId="4399" priority="317">
      <formula>IF(AND($A5&lt;&gt;0,WEEKDAY($B$1-1+C$4,1)=6),1,0)</formula>
    </cfRule>
  </conditionalFormatting>
  <conditionalFormatting sqref="C5:AD5">
    <cfRule type="expression" dxfId="4397" priority="316">
      <formula>IF($A5&lt;&gt;0,1,0)</formula>
    </cfRule>
  </conditionalFormatting>
  <conditionalFormatting sqref="C5:AD5">
    <cfRule type="expression" dxfId="4395" priority="315">
      <formula>IF(AND($A5&lt;&gt;0,WEEKDAY($B$1-1+C$4,1)=6),1,0)</formula>
    </cfRule>
  </conditionalFormatting>
  <conditionalFormatting sqref="C5:AD5">
    <cfRule type="expression" dxfId="4393" priority="314">
      <formula>IF($A5&lt;&gt;0,1,0)</formula>
    </cfRule>
  </conditionalFormatting>
  <conditionalFormatting sqref="C5:AD5">
    <cfRule type="cellIs" dxfId="4391" priority="309" operator="equal">
      <formula>"E"</formula>
    </cfRule>
    <cfRule type="cellIs" dxfId="4390" priority="310" operator="equal">
      <formula>"D"</formula>
    </cfRule>
    <cfRule type="cellIs" dxfId="4389" priority="311" operator="equal">
      <formula>"C"</formula>
    </cfRule>
    <cfRule type="cellIs" dxfId="4388" priority="312" operator="equal">
      <formula>"B"</formula>
    </cfRule>
    <cfRule type="cellIs" dxfId="4387" priority="313" operator="equal">
      <formula>"A"</formula>
    </cfRule>
  </conditionalFormatting>
  <conditionalFormatting sqref="C5:AD5">
    <cfRule type="cellIs" dxfId="4381" priority="301" stopIfTrue="1" operator="equal">
      <formula>"M"</formula>
    </cfRule>
    <cfRule type="cellIs" dxfId="4380" priority="302" stopIfTrue="1" operator="equal">
      <formula>"L"</formula>
    </cfRule>
    <cfRule type="cellIs" dxfId="4379" priority="303" stopIfTrue="1" operator="equal">
      <formula>"K"</formula>
    </cfRule>
    <cfRule type="cellIs" dxfId="4378" priority="304" stopIfTrue="1" operator="equal">
      <formula>"J"</formula>
    </cfRule>
    <cfRule type="cellIs" dxfId="4377" priority="305" operator="equal">
      <formula>"I"</formula>
    </cfRule>
    <cfRule type="cellIs" dxfId="4376" priority="306" operator="equal">
      <formula>"H"</formula>
    </cfRule>
    <cfRule type="cellIs" dxfId="4375" priority="307" operator="equal">
      <formula>"G"</formula>
    </cfRule>
    <cfRule type="cellIs" dxfId="4374" priority="308" operator="equal">
      <formula>"F"</formula>
    </cfRule>
  </conditionalFormatting>
  <conditionalFormatting sqref="C5:AD5">
    <cfRule type="expression" dxfId="4365" priority="300">
      <formula>IF(AND($A5&lt;&gt;0,WEEKDAY($B$1-1+C$4,1)=6),1,0)</formula>
    </cfRule>
  </conditionalFormatting>
  <conditionalFormatting sqref="C5:AD5">
    <cfRule type="expression" dxfId="4363" priority="299">
      <formula>IF($A5&lt;&gt;0,1,0)</formula>
    </cfRule>
  </conditionalFormatting>
  <conditionalFormatting sqref="C5:AD5">
    <cfRule type="expression" dxfId="4361" priority="298">
      <formula>IF(AND($A5&lt;&gt;0,WEEKDAY($B$1-1+C$4,1)=6),1,0)</formula>
    </cfRule>
  </conditionalFormatting>
  <conditionalFormatting sqref="C5:AD5">
    <cfRule type="expression" dxfId="4359" priority="297">
      <formula>IF($A5&lt;&gt;0,1,0)</formula>
    </cfRule>
  </conditionalFormatting>
  <conditionalFormatting sqref="C5:AD5">
    <cfRule type="expression" dxfId="4357" priority="296">
      <formula>IF(AND($A5&lt;&gt;0,WEEKDAY($B$1-1+C$4,1)=6),1,0)</formula>
    </cfRule>
  </conditionalFormatting>
  <conditionalFormatting sqref="C5:AD5">
    <cfRule type="expression" dxfId="4355" priority="295">
      <formula>IF($A5&lt;&gt;0,1,0)</formula>
    </cfRule>
  </conditionalFormatting>
  <conditionalFormatting sqref="C5:AD5">
    <cfRule type="cellIs" dxfId="4353" priority="290" operator="equal">
      <formula>"E"</formula>
    </cfRule>
    <cfRule type="cellIs" dxfId="4352" priority="291" operator="equal">
      <formula>"D"</formula>
    </cfRule>
    <cfRule type="cellIs" dxfId="4351" priority="292" operator="equal">
      <formula>"C"</formula>
    </cfRule>
    <cfRule type="cellIs" dxfId="4350" priority="293" operator="equal">
      <formula>"B"</formula>
    </cfRule>
    <cfRule type="cellIs" dxfId="4349" priority="294" operator="equal">
      <formula>"A"</formula>
    </cfRule>
  </conditionalFormatting>
  <conditionalFormatting sqref="C5:AD5">
    <cfRule type="cellIs" dxfId="4343" priority="282" stopIfTrue="1" operator="equal">
      <formula>"M"</formula>
    </cfRule>
    <cfRule type="cellIs" dxfId="4342" priority="283" stopIfTrue="1" operator="equal">
      <formula>"L"</formula>
    </cfRule>
    <cfRule type="cellIs" dxfId="4341" priority="284" stopIfTrue="1" operator="equal">
      <formula>"K"</formula>
    </cfRule>
    <cfRule type="cellIs" dxfId="4340" priority="285" stopIfTrue="1" operator="equal">
      <formula>"J"</formula>
    </cfRule>
    <cfRule type="cellIs" dxfId="4339" priority="286" operator="equal">
      <formula>"I"</formula>
    </cfRule>
    <cfRule type="cellIs" dxfId="4338" priority="287" operator="equal">
      <formula>"H"</formula>
    </cfRule>
    <cfRule type="cellIs" dxfId="4337" priority="288" operator="equal">
      <formula>"G"</formula>
    </cfRule>
    <cfRule type="cellIs" dxfId="4336" priority="289" operator="equal">
      <formula>"F"</formula>
    </cfRule>
  </conditionalFormatting>
  <conditionalFormatting sqref="C5:AF6">
    <cfRule type="expression" dxfId="4327" priority="281">
      <formula>IF(AND($A5&lt;&gt;0,WEEKDAY($B$1-1+C$4,1)=6),1,0)</formula>
    </cfRule>
  </conditionalFormatting>
  <conditionalFormatting sqref="C5:AF6">
    <cfRule type="expression" dxfId="4325" priority="280">
      <formula>IF($A5&lt;&gt;0,1,0)</formula>
    </cfRule>
  </conditionalFormatting>
  <conditionalFormatting sqref="C5:AF6">
    <cfRule type="expression" dxfId="4323" priority="279">
      <formula>IF(AND($A5&lt;&gt;0,WEEKDAY($B$1-1+C$4,1)=6),1,0)</formula>
    </cfRule>
  </conditionalFormatting>
  <conditionalFormatting sqref="C5:AF6">
    <cfRule type="expression" dxfId="4321" priority="278">
      <formula>IF($A5&lt;&gt;0,1,0)</formula>
    </cfRule>
  </conditionalFormatting>
  <conditionalFormatting sqref="C5:AF6">
    <cfRule type="expression" dxfId="4319" priority="277">
      <formula>IF(AND($A5&lt;&gt;0,WEEKDAY($B$1-1+C$4,1)=6),1,0)</formula>
    </cfRule>
  </conditionalFormatting>
  <conditionalFormatting sqref="C5:AF6">
    <cfRule type="expression" dxfId="4317" priority="276">
      <formula>IF($A5&lt;&gt;0,1,0)</formula>
    </cfRule>
  </conditionalFormatting>
  <conditionalFormatting sqref="C5:AF6">
    <cfRule type="expression" dxfId="4315" priority="275">
      <formula>IF(AND($A5&lt;&gt;0,WEEKDAY($B$1-1+C$4,1)=6),1,0)</formula>
    </cfRule>
  </conditionalFormatting>
  <conditionalFormatting sqref="C5:AF6">
    <cfRule type="expression" dxfId="4313" priority="274">
      <formula>IF($A5&lt;&gt;0,1,0)</formula>
    </cfRule>
  </conditionalFormatting>
  <conditionalFormatting sqref="C5:AF6">
    <cfRule type="cellIs" dxfId="4311" priority="269" operator="equal">
      <formula>"E"</formula>
    </cfRule>
    <cfRule type="cellIs" dxfId="4310" priority="270" operator="equal">
      <formula>"D"</formula>
    </cfRule>
    <cfRule type="cellIs" dxfId="4309" priority="271" operator="equal">
      <formula>"C"</formula>
    </cfRule>
    <cfRule type="cellIs" dxfId="4308" priority="272" operator="equal">
      <formula>"B"</formula>
    </cfRule>
    <cfRule type="cellIs" dxfId="4307" priority="273" operator="equal">
      <formula>"A"</formula>
    </cfRule>
  </conditionalFormatting>
  <conditionalFormatting sqref="C5:AF6">
    <cfRule type="cellIs" dxfId="4301" priority="261" stopIfTrue="1" operator="equal">
      <formula>"M"</formula>
    </cfRule>
    <cfRule type="cellIs" dxfId="4300" priority="262" stopIfTrue="1" operator="equal">
      <formula>"L"</formula>
    </cfRule>
    <cfRule type="cellIs" dxfId="4299" priority="263" stopIfTrue="1" operator="equal">
      <formula>"K"</formula>
    </cfRule>
    <cfRule type="cellIs" dxfId="4298" priority="264" stopIfTrue="1" operator="equal">
      <formula>"J"</formula>
    </cfRule>
    <cfRule type="cellIs" dxfId="4297" priority="265" operator="equal">
      <formula>"I"</formula>
    </cfRule>
    <cfRule type="cellIs" dxfId="4296" priority="266" operator="equal">
      <formula>"H"</formula>
    </cfRule>
    <cfRule type="cellIs" dxfId="4295" priority="267" operator="equal">
      <formula>"G"</formula>
    </cfRule>
    <cfRule type="cellIs" dxfId="4294" priority="268" operator="equal">
      <formula>"F"</formula>
    </cfRule>
  </conditionalFormatting>
  <conditionalFormatting sqref="C5:AF5">
    <cfRule type="expression" dxfId="4285" priority="260">
      <formula>IF(AND($A5&lt;&gt;0,WEEKDAY($B$1-1+C$4,1)=6),1,0)</formula>
    </cfRule>
  </conditionalFormatting>
  <conditionalFormatting sqref="C5:AF5">
    <cfRule type="expression" dxfId="4283" priority="259">
      <formula>IF($A5&lt;&gt;0,1,0)</formula>
    </cfRule>
  </conditionalFormatting>
  <conditionalFormatting sqref="C5:AF5">
    <cfRule type="expression" dxfId="4281" priority="258">
      <formula>IF($A5&lt;&gt;0,1,0)</formula>
    </cfRule>
  </conditionalFormatting>
  <conditionalFormatting sqref="C5:AF5">
    <cfRule type="expression" dxfId="4279" priority="257">
      <formula>IF(AND($A5&lt;&gt;0,WEEKDAY($B$1-1+C$4,1)=6),1,0)</formula>
    </cfRule>
  </conditionalFormatting>
  <conditionalFormatting sqref="C5:AF5">
    <cfRule type="expression" dxfId="4277" priority="256">
      <formula>IF($A5&lt;&gt;0,1,0)</formula>
    </cfRule>
  </conditionalFormatting>
  <conditionalFormatting sqref="C5:AF5">
    <cfRule type="expression" dxfId="4275" priority="255">
      <formula>IF(AND($A5&lt;&gt;0,WEEKDAY($B$1-1+C$4,1)=6),1,0)</formula>
    </cfRule>
  </conditionalFormatting>
  <conditionalFormatting sqref="C5:AF5">
    <cfRule type="expression" dxfId="4273" priority="254">
      <formula>IF($A5&lt;&gt;0,1,0)</formula>
    </cfRule>
  </conditionalFormatting>
  <conditionalFormatting sqref="C5:AF5">
    <cfRule type="cellIs" dxfId="4271" priority="249" operator="equal">
      <formula>"E"</formula>
    </cfRule>
    <cfRule type="cellIs" dxfId="4270" priority="250" operator="equal">
      <formula>"D"</formula>
    </cfRule>
    <cfRule type="cellIs" dxfId="4269" priority="251" operator="equal">
      <formula>"C"</formula>
    </cfRule>
    <cfRule type="cellIs" dxfId="4268" priority="252" operator="equal">
      <formula>"B"</formula>
    </cfRule>
    <cfRule type="cellIs" dxfId="4267" priority="253" operator="equal">
      <formula>"A"</formula>
    </cfRule>
  </conditionalFormatting>
  <conditionalFormatting sqref="C5:AF5">
    <cfRule type="cellIs" dxfId="4261" priority="241" stopIfTrue="1" operator="equal">
      <formula>"M"</formula>
    </cfRule>
    <cfRule type="cellIs" dxfId="4260" priority="242" stopIfTrue="1" operator="equal">
      <formula>"L"</formula>
    </cfRule>
    <cfRule type="cellIs" dxfId="4259" priority="243" stopIfTrue="1" operator="equal">
      <formula>"K"</formula>
    </cfRule>
    <cfRule type="cellIs" dxfId="4258" priority="244" stopIfTrue="1" operator="equal">
      <formula>"J"</formula>
    </cfRule>
    <cfRule type="cellIs" dxfId="4257" priority="245" operator="equal">
      <formula>"I"</formula>
    </cfRule>
    <cfRule type="cellIs" dxfId="4256" priority="246" operator="equal">
      <formula>"H"</formula>
    </cfRule>
    <cfRule type="cellIs" dxfId="4255" priority="247" operator="equal">
      <formula>"G"</formula>
    </cfRule>
    <cfRule type="cellIs" dxfId="4254" priority="248" operator="equal">
      <formula>"F"</formula>
    </cfRule>
  </conditionalFormatting>
  <conditionalFormatting sqref="C5:AD5">
    <cfRule type="expression" dxfId="4245" priority="240">
      <formula>IF(AND($A5&lt;&gt;0,WEEKDAY($B$1-1+C$4,1)=6),1,0)</formula>
    </cfRule>
  </conditionalFormatting>
  <conditionalFormatting sqref="C5:AD5">
    <cfRule type="expression" dxfId="4243" priority="239">
      <formula>IF($A5&lt;&gt;0,1,0)</formula>
    </cfRule>
  </conditionalFormatting>
  <conditionalFormatting sqref="C5:AD5">
    <cfRule type="expression" dxfId="4241" priority="238">
      <formula>IF(AND($A5&lt;&gt;0,WEEKDAY($B$1-1+C$4,1)=6),1,0)</formula>
    </cfRule>
  </conditionalFormatting>
  <conditionalFormatting sqref="C5:AD5">
    <cfRule type="expression" dxfId="4239" priority="237">
      <formula>IF($A5&lt;&gt;0,1,0)</formula>
    </cfRule>
  </conditionalFormatting>
  <conditionalFormatting sqref="C5:AD5">
    <cfRule type="expression" dxfId="4237" priority="236">
      <formula>IF(AND($A5&lt;&gt;0,WEEKDAY($B$1-1+C$4,1)=6),1,0)</formula>
    </cfRule>
  </conditionalFormatting>
  <conditionalFormatting sqref="C5:AD5">
    <cfRule type="expression" dxfId="4235" priority="235">
      <formula>IF($A5&lt;&gt;0,1,0)</formula>
    </cfRule>
  </conditionalFormatting>
  <conditionalFormatting sqref="C5:AD5">
    <cfRule type="expression" dxfId="4233" priority="234">
      <formula>IF(AND($A5&lt;&gt;0,WEEKDAY($B$1-1+C$4,1)=6),1,0)</formula>
    </cfRule>
  </conditionalFormatting>
  <conditionalFormatting sqref="C5:AD5">
    <cfRule type="expression" dxfId="4231" priority="233">
      <formula>IF($A5&lt;&gt;0,1,0)</formula>
    </cfRule>
  </conditionalFormatting>
  <conditionalFormatting sqref="C5:AD5">
    <cfRule type="cellIs" dxfId="4229" priority="228" operator="equal">
      <formula>"E"</formula>
    </cfRule>
    <cfRule type="cellIs" dxfId="4228" priority="229" operator="equal">
      <formula>"D"</formula>
    </cfRule>
    <cfRule type="cellIs" dxfId="4227" priority="230" operator="equal">
      <formula>"C"</formula>
    </cfRule>
    <cfRule type="cellIs" dxfId="4226" priority="231" operator="equal">
      <formula>"B"</formula>
    </cfRule>
    <cfRule type="cellIs" dxfId="4225" priority="232" operator="equal">
      <formula>"A"</formula>
    </cfRule>
  </conditionalFormatting>
  <conditionalFormatting sqref="C5:AD5">
    <cfRule type="cellIs" dxfId="4219" priority="220" stopIfTrue="1" operator="equal">
      <formula>"M"</formula>
    </cfRule>
    <cfRule type="cellIs" dxfId="4218" priority="221" stopIfTrue="1" operator="equal">
      <formula>"L"</formula>
    </cfRule>
    <cfRule type="cellIs" dxfId="4217" priority="222" stopIfTrue="1" operator="equal">
      <formula>"K"</formula>
    </cfRule>
    <cfRule type="cellIs" dxfId="4216" priority="223" stopIfTrue="1" operator="equal">
      <formula>"J"</formula>
    </cfRule>
    <cfRule type="cellIs" dxfId="4215" priority="224" operator="equal">
      <formula>"I"</formula>
    </cfRule>
    <cfRule type="cellIs" dxfId="4214" priority="225" operator="equal">
      <formula>"H"</formula>
    </cfRule>
    <cfRule type="cellIs" dxfId="4213" priority="226" operator="equal">
      <formula>"G"</formula>
    </cfRule>
    <cfRule type="cellIs" dxfId="4212" priority="227" operator="equal">
      <formula>"F"</formula>
    </cfRule>
  </conditionalFormatting>
  <conditionalFormatting sqref="C5:AD5">
    <cfRule type="expression" dxfId="4203" priority="219">
      <formula>IF(AND($A5&lt;&gt;0,WEEKDAY($B$1-1+C$4,1)=6),1,0)</formula>
    </cfRule>
  </conditionalFormatting>
  <conditionalFormatting sqref="C5:AD5">
    <cfRule type="expression" dxfId="4201" priority="218">
      <formula>IF($A5&lt;&gt;0,1,0)</formula>
    </cfRule>
  </conditionalFormatting>
  <conditionalFormatting sqref="C5:AD5">
    <cfRule type="expression" dxfId="4199" priority="217">
      <formula>IF(AND($A5&lt;&gt;0,WEEKDAY($B$1-1+C$4,1)=6),1,0)</formula>
    </cfRule>
  </conditionalFormatting>
  <conditionalFormatting sqref="C5:AD5">
    <cfRule type="expression" dxfId="4197" priority="216">
      <formula>IF($A5&lt;&gt;0,1,0)</formula>
    </cfRule>
  </conditionalFormatting>
  <conditionalFormatting sqref="C5:AD5">
    <cfRule type="expression" dxfId="4195" priority="215">
      <formula>IF(AND($A5&lt;&gt;0,WEEKDAY($B$1-1+C$4,1)=6),1,0)</formula>
    </cfRule>
  </conditionalFormatting>
  <conditionalFormatting sqref="C5:AD5">
    <cfRule type="expression" dxfId="4193" priority="214">
      <formula>IF($A5&lt;&gt;0,1,0)</formula>
    </cfRule>
  </conditionalFormatting>
  <conditionalFormatting sqref="C5:AD5">
    <cfRule type="cellIs" dxfId="4191" priority="209" operator="equal">
      <formula>"E"</formula>
    </cfRule>
    <cfRule type="cellIs" dxfId="4190" priority="210" operator="equal">
      <formula>"D"</formula>
    </cfRule>
    <cfRule type="cellIs" dxfId="4189" priority="211" operator="equal">
      <formula>"C"</formula>
    </cfRule>
    <cfRule type="cellIs" dxfId="4188" priority="212" operator="equal">
      <formula>"B"</formula>
    </cfRule>
    <cfRule type="cellIs" dxfId="4187" priority="213" operator="equal">
      <formula>"A"</formula>
    </cfRule>
  </conditionalFormatting>
  <conditionalFormatting sqref="C5:AD5">
    <cfRule type="cellIs" dxfId="4181" priority="201" stopIfTrue="1" operator="equal">
      <formula>"M"</formula>
    </cfRule>
    <cfRule type="cellIs" dxfId="4180" priority="202" stopIfTrue="1" operator="equal">
      <formula>"L"</formula>
    </cfRule>
    <cfRule type="cellIs" dxfId="4179" priority="203" stopIfTrue="1" operator="equal">
      <formula>"K"</formula>
    </cfRule>
    <cfRule type="cellIs" dxfId="4178" priority="204" stopIfTrue="1" operator="equal">
      <formula>"J"</formula>
    </cfRule>
    <cfRule type="cellIs" dxfId="4177" priority="205" operator="equal">
      <formula>"I"</formula>
    </cfRule>
    <cfRule type="cellIs" dxfId="4176" priority="206" operator="equal">
      <formula>"H"</formula>
    </cfRule>
    <cfRule type="cellIs" dxfId="4175" priority="207" operator="equal">
      <formula>"G"</formula>
    </cfRule>
    <cfRule type="cellIs" dxfId="4174" priority="208" operator="equal">
      <formula>"F"</formula>
    </cfRule>
  </conditionalFormatting>
  <conditionalFormatting sqref="AE5:AF5">
    <cfRule type="expression" dxfId="4165" priority="200">
      <formula>IF(AND($A5&lt;&gt;0,WEEKDAY($B$1-1+AE$4,1)=6),1,0)</formula>
    </cfRule>
  </conditionalFormatting>
  <conditionalFormatting sqref="AE5:AF5">
    <cfRule type="expression" dxfId="4163" priority="199">
      <formula>IF($A5&lt;&gt;0,1,0)</formula>
    </cfRule>
  </conditionalFormatting>
  <conditionalFormatting sqref="AE5:AF5">
    <cfRule type="expression" dxfId="4161" priority="198">
      <formula>IF(AND($A5&lt;&gt;0,WEEKDAY($B$1-1+AE$4,1)=6),1,0)</formula>
    </cfRule>
  </conditionalFormatting>
  <conditionalFormatting sqref="AE5:AF5">
    <cfRule type="expression" dxfId="4159" priority="197">
      <formula>IF($A5&lt;&gt;0,1,0)</formula>
    </cfRule>
  </conditionalFormatting>
  <conditionalFormatting sqref="AE5:AF5">
    <cfRule type="expression" dxfId="4157" priority="196">
      <formula>IF(AND($A5&lt;&gt;0,WEEKDAY($B$1-1+AE$4,1)=6),1,0)</formula>
    </cfRule>
  </conditionalFormatting>
  <conditionalFormatting sqref="AE5:AF5">
    <cfRule type="expression" dxfId="4155" priority="195">
      <formula>IF($A5&lt;&gt;0,1,0)</formula>
    </cfRule>
  </conditionalFormatting>
  <conditionalFormatting sqref="AE5:AF5">
    <cfRule type="expression" dxfId="4153" priority="194">
      <formula>IF(AND($A5&lt;&gt;0,WEEKDAY($B$1-1+AE$4,1)=6),1,0)</formula>
    </cfRule>
  </conditionalFormatting>
  <conditionalFormatting sqref="AE5:AF5">
    <cfRule type="expression" dxfId="4151" priority="193">
      <formula>IF($A5&lt;&gt;0,1,0)</formula>
    </cfRule>
  </conditionalFormatting>
  <conditionalFormatting sqref="AE5:AF5">
    <cfRule type="cellIs" dxfId="4149" priority="188" operator="equal">
      <formula>"E"</formula>
    </cfRule>
    <cfRule type="cellIs" dxfId="4148" priority="189" operator="equal">
      <formula>"D"</formula>
    </cfRule>
    <cfRule type="cellIs" dxfId="4147" priority="190" operator="equal">
      <formula>"C"</formula>
    </cfRule>
    <cfRule type="cellIs" dxfId="4146" priority="191" operator="equal">
      <formula>"B"</formula>
    </cfRule>
    <cfRule type="cellIs" dxfId="4145" priority="192" operator="equal">
      <formula>"A"</formula>
    </cfRule>
  </conditionalFormatting>
  <conditionalFormatting sqref="AE5:AF5">
    <cfRule type="cellIs" dxfId="4139" priority="180" stopIfTrue="1" operator="equal">
      <formula>"M"</formula>
    </cfRule>
    <cfRule type="cellIs" dxfId="4138" priority="181" stopIfTrue="1" operator="equal">
      <formula>"L"</formula>
    </cfRule>
    <cfRule type="cellIs" dxfId="4137" priority="182" stopIfTrue="1" operator="equal">
      <formula>"K"</formula>
    </cfRule>
    <cfRule type="cellIs" dxfId="4136" priority="183" stopIfTrue="1" operator="equal">
      <formula>"J"</formula>
    </cfRule>
    <cfRule type="cellIs" dxfId="4135" priority="184" operator="equal">
      <formula>"I"</formula>
    </cfRule>
    <cfRule type="cellIs" dxfId="4134" priority="185" operator="equal">
      <formula>"H"</formula>
    </cfRule>
    <cfRule type="cellIs" dxfId="4133" priority="186" operator="equal">
      <formula>"G"</formula>
    </cfRule>
    <cfRule type="cellIs" dxfId="4132" priority="187" operator="equal">
      <formula>"F"</formula>
    </cfRule>
  </conditionalFormatting>
  <conditionalFormatting sqref="AE5:AF5">
    <cfRule type="expression" dxfId="4123" priority="179">
      <formula>IF(AND($A5&lt;&gt;0,WEEKDAY($B$1-1+AE$4,1)=6),1,0)</formula>
    </cfRule>
  </conditionalFormatting>
  <conditionalFormatting sqref="AE5:AF5">
    <cfRule type="expression" dxfId="4121" priority="178">
      <formula>IF($A5&lt;&gt;0,1,0)</formula>
    </cfRule>
  </conditionalFormatting>
  <conditionalFormatting sqref="AE5:AF5">
    <cfRule type="expression" dxfId="4119" priority="177">
      <formula>IF(AND($A5&lt;&gt;0,WEEKDAY($B$1-1+AE$4,1)=6),1,0)</formula>
    </cfRule>
  </conditionalFormatting>
  <conditionalFormatting sqref="AE5:AF5">
    <cfRule type="expression" dxfId="4117" priority="176">
      <formula>IF($A5&lt;&gt;0,1,0)</formula>
    </cfRule>
  </conditionalFormatting>
  <conditionalFormatting sqref="AE5:AF5">
    <cfRule type="expression" dxfId="4115" priority="175">
      <formula>IF(AND($A5&lt;&gt;0,WEEKDAY($B$1-1+AE$4,1)=6),1,0)</formula>
    </cfRule>
  </conditionalFormatting>
  <conditionalFormatting sqref="AE5:AF5">
    <cfRule type="expression" dxfId="4113" priority="174">
      <formula>IF($A5&lt;&gt;0,1,0)</formula>
    </cfRule>
  </conditionalFormatting>
  <conditionalFormatting sqref="AE5:AF5">
    <cfRule type="cellIs" dxfId="4111" priority="169" operator="equal">
      <formula>"E"</formula>
    </cfRule>
    <cfRule type="cellIs" dxfId="4110" priority="170" operator="equal">
      <formula>"D"</formula>
    </cfRule>
    <cfRule type="cellIs" dxfId="4109" priority="171" operator="equal">
      <formula>"C"</formula>
    </cfRule>
    <cfRule type="cellIs" dxfId="4108" priority="172" operator="equal">
      <formula>"B"</formula>
    </cfRule>
    <cfRule type="cellIs" dxfId="4107" priority="173" operator="equal">
      <formula>"A"</formula>
    </cfRule>
  </conditionalFormatting>
  <conditionalFormatting sqref="AE5:AF5">
    <cfRule type="cellIs" dxfId="4101" priority="161" stopIfTrue="1" operator="equal">
      <formula>"M"</formula>
    </cfRule>
    <cfRule type="cellIs" dxfId="4100" priority="162" stopIfTrue="1" operator="equal">
      <formula>"L"</formula>
    </cfRule>
    <cfRule type="cellIs" dxfId="4099" priority="163" stopIfTrue="1" operator="equal">
      <formula>"K"</formula>
    </cfRule>
    <cfRule type="cellIs" dxfId="4098" priority="164" stopIfTrue="1" operator="equal">
      <formula>"J"</formula>
    </cfRule>
    <cfRule type="cellIs" dxfId="4097" priority="165" operator="equal">
      <formula>"I"</formula>
    </cfRule>
    <cfRule type="cellIs" dxfId="4096" priority="166" operator="equal">
      <formula>"H"</formula>
    </cfRule>
    <cfRule type="cellIs" dxfId="4095" priority="167" operator="equal">
      <formula>"G"</formula>
    </cfRule>
    <cfRule type="cellIs" dxfId="4094" priority="168" operator="equal">
      <formula>"F"</formula>
    </cfRule>
  </conditionalFormatting>
  <conditionalFormatting sqref="C6">
    <cfRule type="expression" dxfId="4085" priority="160">
      <formula>IF(AND($A6&lt;&gt;0,WEEKDAY($B$1-1+C$4,1)=6),1,0)</formula>
    </cfRule>
  </conditionalFormatting>
  <conditionalFormatting sqref="C6">
    <cfRule type="expression" dxfId="4083" priority="159">
      <formula>IF($A6&lt;&gt;0,1,0)</formula>
    </cfRule>
  </conditionalFormatting>
  <conditionalFormatting sqref="C6">
    <cfRule type="expression" dxfId="4081" priority="158">
      <formula>IF($A6&lt;&gt;0,1,0)</formula>
    </cfRule>
  </conditionalFormatting>
  <conditionalFormatting sqref="C6">
    <cfRule type="expression" dxfId="4079" priority="157">
      <formula>IF(AND($A6&lt;&gt;0,WEEKDAY($B$1-1+C$4,1)=6),1,0)</formula>
    </cfRule>
  </conditionalFormatting>
  <conditionalFormatting sqref="C6">
    <cfRule type="expression" dxfId="4077" priority="156">
      <formula>IF($A6&lt;&gt;0,1,0)</formula>
    </cfRule>
  </conditionalFormatting>
  <conditionalFormatting sqref="C6">
    <cfRule type="expression" dxfId="4075" priority="155">
      <formula>IF(AND($A6&lt;&gt;0,WEEKDAY($B$1-1+C$4,1)=6),1,0)</formula>
    </cfRule>
  </conditionalFormatting>
  <conditionalFormatting sqref="C6">
    <cfRule type="expression" dxfId="4073" priority="154">
      <formula>IF($A6&lt;&gt;0,1,0)</formula>
    </cfRule>
  </conditionalFormatting>
  <conditionalFormatting sqref="C6">
    <cfRule type="cellIs" dxfId="4071" priority="149" operator="equal">
      <formula>"E"</formula>
    </cfRule>
    <cfRule type="cellIs" dxfId="4070" priority="150" operator="equal">
      <formula>"D"</formula>
    </cfRule>
    <cfRule type="cellIs" dxfId="4069" priority="151" operator="equal">
      <formula>"C"</formula>
    </cfRule>
    <cfRule type="cellIs" dxfId="4068" priority="152" operator="equal">
      <formula>"B"</formula>
    </cfRule>
    <cfRule type="cellIs" dxfId="4067" priority="153" operator="equal">
      <formula>"A"</formula>
    </cfRule>
  </conditionalFormatting>
  <conditionalFormatting sqref="C6">
    <cfRule type="cellIs" dxfId="4061" priority="141" stopIfTrue="1" operator="equal">
      <formula>"M"</formula>
    </cfRule>
    <cfRule type="cellIs" dxfId="4060" priority="142" stopIfTrue="1" operator="equal">
      <formula>"L"</formula>
    </cfRule>
    <cfRule type="cellIs" dxfId="4059" priority="143" stopIfTrue="1" operator="equal">
      <formula>"K"</formula>
    </cfRule>
    <cfRule type="cellIs" dxfId="4058" priority="144" stopIfTrue="1" operator="equal">
      <formula>"J"</formula>
    </cfRule>
    <cfRule type="cellIs" dxfId="4057" priority="145" operator="equal">
      <formula>"I"</formula>
    </cfRule>
    <cfRule type="cellIs" dxfId="4056" priority="146" operator="equal">
      <formula>"H"</formula>
    </cfRule>
    <cfRule type="cellIs" dxfId="4055" priority="147" operator="equal">
      <formula>"G"</formula>
    </cfRule>
    <cfRule type="cellIs" dxfId="4054" priority="148" operator="equal">
      <formula>"F"</formula>
    </cfRule>
  </conditionalFormatting>
  <conditionalFormatting sqref="C6">
    <cfRule type="expression" dxfId="4045" priority="140">
      <formula>IF(AND($A6&lt;&gt;0,WEEKDAY($B$1-1+C$4,1)=6),1,0)</formula>
    </cfRule>
  </conditionalFormatting>
  <conditionalFormatting sqref="C6">
    <cfRule type="expression" dxfId="4043" priority="139">
      <formula>IF($A6&lt;&gt;0,1,0)</formula>
    </cfRule>
  </conditionalFormatting>
  <conditionalFormatting sqref="C6">
    <cfRule type="expression" dxfId="4041" priority="138">
      <formula>IF(AND($A6&lt;&gt;0,WEEKDAY($B$1-1+C$4,1)=6),1,0)</formula>
    </cfRule>
  </conditionalFormatting>
  <conditionalFormatting sqref="C6">
    <cfRule type="expression" dxfId="4039" priority="137">
      <formula>IF($A6&lt;&gt;0,1,0)</formula>
    </cfRule>
  </conditionalFormatting>
  <conditionalFormatting sqref="C6">
    <cfRule type="expression" dxfId="4037" priority="136">
      <formula>IF(AND($A6&lt;&gt;0,WEEKDAY($B$1-1+C$4,1)=6),1,0)</formula>
    </cfRule>
  </conditionalFormatting>
  <conditionalFormatting sqref="C6">
    <cfRule type="expression" dxfId="4035" priority="135">
      <formula>IF($A6&lt;&gt;0,1,0)</formula>
    </cfRule>
  </conditionalFormatting>
  <conditionalFormatting sqref="C6">
    <cfRule type="expression" dxfId="4033" priority="134">
      <formula>IF(AND($A6&lt;&gt;0,WEEKDAY($B$1-1+C$4,1)=6),1,0)</formula>
    </cfRule>
  </conditionalFormatting>
  <conditionalFormatting sqref="C6">
    <cfRule type="expression" dxfId="4031" priority="133">
      <formula>IF($A6&lt;&gt;0,1,0)</formula>
    </cfRule>
  </conditionalFormatting>
  <conditionalFormatting sqref="C6">
    <cfRule type="cellIs" dxfId="4029" priority="128" operator="equal">
      <formula>"E"</formula>
    </cfRule>
    <cfRule type="cellIs" dxfId="4028" priority="129" operator="equal">
      <formula>"D"</formula>
    </cfRule>
    <cfRule type="cellIs" dxfId="4027" priority="130" operator="equal">
      <formula>"C"</formula>
    </cfRule>
    <cfRule type="cellIs" dxfId="4026" priority="131" operator="equal">
      <formula>"B"</formula>
    </cfRule>
    <cfRule type="cellIs" dxfId="4025" priority="132" operator="equal">
      <formula>"A"</formula>
    </cfRule>
  </conditionalFormatting>
  <conditionalFormatting sqref="C6">
    <cfRule type="cellIs" dxfId="4019" priority="120" stopIfTrue="1" operator="equal">
      <formula>"M"</formula>
    </cfRule>
    <cfRule type="cellIs" dxfId="4018" priority="121" stopIfTrue="1" operator="equal">
      <formula>"L"</formula>
    </cfRule>
    <cfRule type="cellIs" dxfId="4017" priority="122" stopIfTrue="1" operator="equal">
      <formula>"K"</formula>
    </cfRule>
    <cfRule type="cellIs" dxfId="4016" priority="123" stopIfTrue="1" operator="equal">
      <formula>"J"</formula>
    </cfRule>
    <cfRule type="cellIs" dxfId="4015" priority="124" operator="equal">
      <formula>"I"</formula>
    </cfRule>
    <cfRule type="cellIs" dxfId="4014" priority="125" operator="equal">
      <formula>"H"</formula>
    </cfRule>
    <cfRule type="cellIs" dxfId="4013" priority="126" operator="equal">
      <formula>"G"</formula>
    </cfRule>
    <cfRule type="cellIs" dxfId="4012" priority="127" operator="equal">
      <formula>"F"</formula>
    </cfRule>
  </conditionalFormatting>
  <conditionalFormatting sqref="C6">
    <cfRule type="expression" dxfId="4003" priority="119">
      <formula>IF(AND($A6&lt;&gt;0,WEEKDAY($B$1-1+C$4,1)=6),1,0)</formula>
    </cfRule>
  </conditionalFormatting>
  <conditionalFormatting sqref="C6">
    <cfRule type="expression" dxfId="4001" priority="118">
      <formula>IF($A6&lt;&gt;0,1,0)</formula>
    </cfRule>
  </conditionalFormatting>
  <conditionalFormatting sqref="C6">
    <cfRule type="expression" dxfId="3999" priority="117">
      <formula>IF(AND($A6&lt;&gt;0,WEEKDAY($B$1-1+C$4,1)=6),1,0)</formula>
    </cfRule>
  </conditionalFormatting>
  <conditionalFormatting sqref="C6">
    <cfRule type="expression" dxfId="3997" priority="116">
      <formula>IF($A6&lt;&gt;0,1,0)</formula>
    </cfRule>
  </conditionalFormatting>
  <conditionalFormatting sqref="C6">
    <cfRule type="expression" dxfId="3995" priority="115">
      <formula>IF(AND($A6&lt;&gt;0,WEEKDAY($B$1-1+C$4,1)=6),1,0)</formula>
    </cfRule>
  </conditionalFormatting>
  <conditionalFormatting sqref="C6">
    <cfRule type="expression" dxfId="3993" priority="114">
      <formula>IF($A6&lt;&gt;0,1,0)</formula>
    </cfRule>
  </conditionalFormatting>
  <conditionalFormatting sqref="C6">
    <cfRule type="cellIs" dxfId="3991" priority="109" operator="equal">
      <formula>"E"</formula>
    </cfRule>
    <cfRule type="cellIs" dxfId="3990" priority="110" operator="equal">
      <formula>"D"</formula>
    </cfRule>
    <cfRule type="cellIs" dxfId="3989" priority="111" operator="equal">
      <formula>"C"</formula>
    </cfRule>
    <cfRule type="cellIs" dxfId="3988" priority="112" operator="equal">
      <formula>"B"</formula>
    </cfRule>
    <cfRule type="cellIs" dxfId="3987" priority="113" operator="equal">
      <formula>"A"</formula>
    </cfRule>
  </conditionalFormatting>
  <conditionalFormatting sqref="C6">
    <cfRule type="cellIs" dxfId="3981" priority="101" stopIfTrue="1" operator="equal">
      <formula>"M"</formula>
    </cfRule>
    <cfRule type="cellIs" dxfId="3980" priority="102" stopIfTrue="1" operator="equal">
      <formula>"L"</formula>
    </cfRule>
    <cfRule type="cellIs" dxfId="3979" priority="103" stopIfTrue="1" operator="equal">
      <formula>"K"</formula>
    </cfRule>
    <cfRule type="cellIs" dxfId="3978" priority="104" stopIfTrue="1" operator="equal">
      <formula>"J"</formula>
    </cfRule>
    <cfRule type="cellIs" dxfId="3977" priority="105" operator="equal">
      <formula>"I"</formula>
    </cfRule>
    <cfRule type="cellIs" dxfId="3976" priority="106" operator="equal">
      <formula>"H"</formula>
    </cfRule>
    <cfRule type="cellIs" dxfId="3975" priority="107" operator="equal">
      <formula>"G"</formula>
    </cfRule>
    <cfRule type="cellIs" dxfId="3974" priority="108" operator="equal">
      <formula>"F"</formula>
    </cfRule>
  </conditionalFormatting>
  <conditionalFormatting sqref="C6:AF6">
    <cfRule type="expression" dxfId="3965" priority="100">
      <formula>IF(AND($A6&lt;&gt;0,WEEKDAY($B$1-1+C$4,1)=6),1,0)</formula>
    </cfRule>
  </conditionalFormatting>
  <conditionalFormatting sqref="C6:AF6">
    <cfRule type="expression" dxfId="3963" priority="99">
      <formula>IF($A6&lt;&gt;0,1,0)</formula>
    </cfRule>
  </conditionalFormatting>
  <conditionalFormatting sqref="C6:AF6">
    <cfRule type="expression" dxfId="3961" priority="98">
      <formula>IF($A6&lt;&gt;0,1,0)</formula>
    </cfRule>
  </conditionalFormatting>
  <conditionalFormatting sqref="C6:AF6">
    <cfRule type="expression" dxfId="3959" priority="97">
      <formula>IF(AND($A6&lt;&gt;0,WEEKDAY($B$1-1+C$4,1)=6),1,0)</formula>
    </cfRule>
  </conditionalFormatting>
  <conditionalFormatting sqref="C6:AF6">
    <cfRule type="expression" dxfId="3957" priority="96">
      <formula>IF($A6&lt;&gt;0,1,0)</formula>
    </cfRule>
  </conditionalFormatting>
  <conditionalFormatting sqref="C6:AF6">
    <cfRule type="expression" dxfId="3955" priority="95">
      <formula>IF(AND($A6&lt;&gt;0,WEEKDAY($B$1-1+C$4,1)=6),1,0)</formula>
    </cfRule>
  </conditionalFormatting>
  <conditionalFormatting sqref="C6:AF6">
    <cfRule type="expression" dxfId="3953" priority="94">
      <formula>IF($A6&lt;&gt;0,1,0)</formula>
    </cfRule>
  </conditionalFormatting>
  <conditionalFormatting sqref="C6:AF6">
    <cfRule type="cellIs" dxfId="3951" priority="89" operator="equal">
      <formula>"E"</formula>
    </cfRule>
    <cfRule type="cellIs" dxfId="3950" priority="90" operator="equal">
      <formula>"D"</formula>
    </cfRule>
    <cfRule type="cellIs" dxfId="3949" priority="91" operator="equal">
      <formula>"C"</formula>
    </cfRule>
    <cfRule type="cellIs" dxfId="3948" priority="92" operator="equal">
      <formula>"B"</formula>
    </cfRule>
    <cfRule type="cellIs" dxfId="3947" priority="93" operator="equal">
      <formula>"A"</formula>
    </cfRule>
  </conditionalFormatting>
  <conditionalFormatting sqref="C6:AF6">
    <cfRule type="cellIs" dxfId="3941" priority="81" stopIfTrue="1" operator="equal">
      <formula>"M"</formula>
    </cfRule>
    <cfRule type="cellIs" dxfId="3940" priority="82" stopIfTrue="1" operator="equal">
      <formula>"L"</formula>
    </cfRule>
    <cfRule type="cellIs" dxfId="3939" priority="83" stopIfTrue="1" operator="equal">
      <formula>"K"</formula>
    </cfRule>
    <cfRule type="cellIs" dxfId="3938" priority="84" stopIfTrue="1" operator="equal">
      <formula>"J"</formula>
    </cfRule>
    <cfRule type="cellIs" dxfId="3937" priority="85" operator="equal">
      <formula>"I"</formula>
    </cfRule>
    <cfRule type="cellIs" dxfId="3936" priority="86" operator="equal">
      <formula>"H"</formula>
    </cfRule>
    <cfRule type="cellIs" dxfId="3935" priority="87" operator="equal">
      <formula>"G"</formula>
    </cfRule>
    <cfRule type="cellIs" dxfId="3934" priority="88" operator="equal">
      <formula>"F"</formula>
    </cfRule>
  </conditionalFormatting>
  <conditionalFormatting sqref="C6:AD6">
    <cfRule type="expression" dxfId="3925" priority="80">
      <formula>IF(AND($A6&lt;&gt;0,WEEKDAY($B$1-1+C$4,1)=6),1,0)</formula>
    </cfRule>
  </conditionalFormatting>
  <conditionalFormatting sqref="C6:AD6">
    <cfRule type="expression" dxfId="3923" priority="79">
      <formula>IF($A6&lt;&gt;0,1,0)</formula>
    </cfRule>
  </conditionalFormatting>
  <conditionalFormatting sqref="C6:AD6">
    <cfRule type="expression" dxfId="3921" priority="78">
      <formula>IF(AND($A6&lt;&gt;0,WEEKDAY($B$1-1+C$4,1)=6),1,0)</formula>
    </cfRule>
  </conditionalFormatting>
  <conditionalFormatting sqref="C6:AD6">
    <cfRule type="expression" dxfId="3919" priority="77">
      <formula>IF($A6&lt;&gt;0,1,0)</formula>
    </cfRule>
  </conditionalFormatting>
  <conditionalFormatting sqref="C6:AD6">
    <cfRule type="expression" dxfId="3917" priority="76">
      <formula>IF(AND($A6&lt;&gt;0,WEEKDAY($B$1-1+C$4,1)=6),1,0)</formula>
    </cfRule>
  </conditionalFormatting>
  <conditionalFormatting sqref="C6:AD6">
    <cfRule type="expression" dxfId="3915" priority="75">
      <formula>IF($A6&lt;&gt;0,1,0)</formula>
    </cfRule>
  </conditionalFormatting>
  <conditionalFormatting sqref="C6:AD6">
    <cfRule type="expression" dxfId="3913" priority="74">
      <formula>IF(AND($A6&lt;&gt;0,WEEKDAY($B$1-1+C$4,1)=6),1,0)</formula>
    </cfRule>
  </conditionalFormatting>
  <conditionalFormatting sqref="C6:AD6">
    <cfRule type="expression" dxfId="3911" priority="73">
      <formula>IF($A6&lt;&gt;0,1,0)</formula>
    </cfRule>
  </conditionalFormatting>
  <conditionalFormatting sqref="C6:AD6">
    <cfRule type="cellIs" dxfId="3909" priority="68" operator="equal">
      <formula>"E"</formula>
    </cfRule>
    <cfRule type="cellIs" dxfId="3908" priority="69" operator="equal">
      <formula>"D"</formula>
    </cfRule>
    <cfRule type="cellIs" dxfId="3907" priority="70" operator="equal">
      <formula>"C"</formula>
    </cfRule>
    <cfRule type="cellIs" dxfId="3906" priority="71" operator="equal">
      <formula>"B"</formula>
    </cfRule>
    <cfRule type="cellIs" dxfId="3905" priority="72" operator="equal">
      <formula>"A"</formula>
    </cfRule>
  </conditionalFormatting>
  <conditionalFormatting sqref="C6:AD6">
    <cfRule type="cellIs" dxfId="3899" priority="60" stopIfTrue="1" operator="equal">
      <formula>"M"</formula>
    </cfRule>
    <cfRule type="cellIs" dxfId="3898" priority="61" stopIfTrue="1" operator="equal">
      <formula>"L"</formula>
    </cfRule>
    <cfRule type="cellIs" dxfId="3897" priority="62" stopIfTrue="1" operator="equal">
      <formula>"K"</formula>
    </cfRule>
    <cfRule type="cellIs" dxfId="3896" priority="63" stopIfTrue="1" operator="equal">
      <formula>"J"</formula>
    </cfRule>
    <cfRule type="cellIs" dxfId="3895" priority="64" operator="equal">
      <formula>"I"</formula>
    </cfRule>
    <cfRule type="cellIs" dxfId="3894" priority="65" operator="equal">
      <formula>"H"</formula>
    </cfRule>
    <cfRule type="cellIs" dxfId="3893" priority="66" operator="equal">
      <formula>"G"</formula>
    </cfRule>
    <cfRule type="cellIs" dxfId="3892" priority="67" operator="equal">
      <formula>"F"</formula>
    </cfRule>
  </conditionalFormatting>
  <conditionalFormatting sqref="C6:AD6">
    <cfRule type="expression" dxfId="3883" priority="59">
      <formula>IF(AND($A6&lt;&gt;0,WEEKDAY($B$1-1+C$4,1)=6),1,0)</formula>
    </cfRule>
  </conditionalFormatting>
  <conditionalFormatting sqref="C6:AD6">
    <cfRule type="expression" dxfId="3881" priority="58">
      <formula>IF($A6&lt;&gt;0,1,0)</formula>
    </cfRule>
  </conditionalFormatting>
  <conditionalFormatting sqref="C6:AD6">
    <cfRule type="expression" dxfId="3879" priority="57">
      <formula>IF(AND($A6&lt;&gt;0,WEEKDAY($B$1-1+C$4,1)=6),1,0)</formula>
    </cfRule>
  </conditionalFormatting>
  <conditionalFormatting sqref="C6:AD6">
    <cfRule type="expression" dxfId="3877" priority="56">
      <formula>IF($A6&lt;&gt;0,1,0)</formula>
    </cfRule>
  </conditionalFormatting>
  <conditionalFormatting sqref="C6:AD6">
    <cfRule type="expression" dxfId="3875" priority="55">
      <formula>IF(AND($A6&lt;&gt;0,WEEKDAY($B$1-1+C$4,1)=6),1,0)</formula>
    </cfRule>
  </conditionalFormatting>
  <conditionalFormatting sqref="C6:AD6">
    <cfRule type="expression" dxfId="3873" priority="54">
      <formula>IF($A6&lt;&gt;0,1,0)</formula>
    </cfRule>
  </conditionalFormatting>
  <conditionalFormatting sqref="C6:AD6">
    <cfRule type="cellIs" dxfId="3871" priority="49" operator="equal">
      <formula>"E"</formula>
    </cfRule>
    <cfRule type="cellIs" dxfId="3870" priority="50" operator="equal">
      <formula>"D"</formula>
    </cfRule>
    <cfRule type="cellIs" dxfId="3869" priority="51" operator="equal">
      <formula>"C"</formula>
    </cfRule>
    <cfRule type="cellIs" dxfId="3868" priority="52" operator="equal">
      <formula>"B"</formula>
    </cfRule>
    <cfRule type="cellIs" dxfId="3867" priority="53" operator="equal">
      <formula>"A"</formula>
    </cfRule>
  </conditionalFormatting>
  <conditionalFormatting sqref="C6:AD6">
    <cfRule type="cellIs" dxfId="3861" priority="41" stopIfTrue="1" operator="equal">
      <formula>"M"</formula>
    </cfRule>
    <cfRule type="cellIs" dxfId="3860" priority="42" stopIfTrue="1" operator="equal">
      <formula>"L"</formula>
    </cfRule>
    <cfRule type="cellIs" dxfId="3859" priority="43" stopIfTrue="1" operator="equal">
      <formula>"K"</formula>
    </cfRule>
    <cfRule type="cellIs" dxfId="3858" priority="44" stopIfTrue="1" operator="equal">
      <formula>"J"</formula>
    </cfRule>
    <cfRule type="cellIs" dxfId="3857" priority="45" operator="equal">
      <formula>"I"</formula>
    </cfRule>
    <cfRule type="cellIs" dxfId="3856" priority="46" operator="equal">
      <formula>"H"</formula>
    </cfRule>
    <cfRule type="cellIs" dxfId="3855" priority="47" operator="equal">
      <formula>"G"</formula>
    </cfRule>
    <cfRule type="cellIs" dxfId="3854" priority="48" operator="equal">
      <formula>"F"</formula>
    </cfRule>
  </conditionalFormatting>
  <conditionalFormatting sqref="AE6:AF6">
    <cfRule type="expression" dxfId="3845" priority="40">
      <formula>IF(AND($A6&lt;&gt;0,WEEKDAY($B$1-1+AE$4,1)=6),1,0)</formula>
    </cfRule>
  </conditionalFormatting>
  <conditionalFormatting sqref="AE6:AF6">
    <cfRule type="expression" dxfId="3843" priority="39">
      <formula>IF($A6&lt;&gt;0,1,0)</formula>
    </cfRule>
  </conditionalFormatting>
  <conditionalFormatting sqref="AE6:AF6">
    <cfRule type="expression" dxfId="3841" priority="38">
      <formula>IF(AND($A6&lt;&gt;0,WEEKDAY($B$1-1+AE$4,1)=6),1,0)</formula>
    </cfRule>
  </conditionalFormatting>
  <conditionalFormatting sqref="AE6:AF6">
    <cfRule type="expression" dxfId="3839" priority="37">
      <formula>IF($A6&lt;&gt;0,1,0)</formula>
    </cfRule>
  </conditionalFormatting>
  <conditionalFormatting sqref="AE6:AF6">
    <cfRule type="expression" dxfId="3837" priority="36">
      <formula>IF(AND($A6&lt;&gt;0,WEEKDAY($B$1-1+AE$4,1)=6),1,0)</formula>
    </cfRule>
  </conditionalFormatting>
  <conditionalFormatting sqref="AE6:AF6">
    <cfRule type="expression" dxfId="3835" priority="35">
      <formula>IF($A6&lt;&gt;0,1,0)</formula>
    </cfRule>
  </conditionalFormatting>
  <conditionalFormatting sqref="AE6:AF6">
    <cfRule type="expression" dxfId="3833" priority="34">
      <formula>IF(AND($A6&lt;&gt;0,WEEKDAY($B$1-1+AE$4,1)=6),1,0)</formula>
    </cfRule>
  </conditionalFormatting>
  <conditionalFormatting sqref="AE6:AF6">
    <cfRule type="expression" dxfId="3831" priority="33">
      <formula>IF($A6&lt;&gt;0,1,0)</formula>
    </cfRule>
  </conditionalFormatting>
  <conditionalFormatting sqref="AE6:AF6">
    <cfRule type="cellIs" dxfId="3829" priority="28" operator="equal">
      <formula>"E"</formula>
    </cfRule>
    <cfRule type="cellIs" dxfId="3828" priority="29" operator="equal">
      <formula>"D"</formula>
    </cfRule>
    <cfRule type="cellIs" dxfId="3827" priority="30" operator="equal">
      <formula>"C"</formula>
    </cfRule>
    <cfRule type="cellIs" dxfId="3826" priority="31" operator="equal">
      <formula>"B"</formula>
    </cfRule>
    <cfRule type="cellIs" dxfId="3825" priority="32" operator="equal">
      <formula>"A"</formula>
    </cfRule>
  </conditionalFormatting>
  <conditionalFormatting sqref="AE6:AF6">
    <cfRule type="cellIs" dxfId="3819" priority="20" stopIfTrue="1" operator="equal">
      <formula>"M"</formula>
    </cfRule>
    <cfRule type="cellIs" dxfId="3818" priority="21" stopIfTrue="1" operator="equal">
      <formula>"L"</formula>
    </cfRule>
    <cfRule type="cellIs" dxfId="3817" priority="22" stopIfTrue="1" operator="equal">
      <formula>"K"</formula>
    </cfRule>
    <cfRule type="cellIs" dxfId="3816" priority="23" stopIfTrue="1" operator="equal">
      <formula>"J"</formula>
    </cfRule>
    <cfRule type="cellIs" dxfId="3815" priority="24" operator="equal">
      <formula>"I"</formula>
    </cfRule>
    <cfRule type="cellIs" dxfId="3814" priority="25" operator="equal">
      <formula>"H"</formula>
    </cfRule>
    <cfRule type="cellIs" dxfId="3813" priority="26" operator="equal">
      <formula>"G"</formula>
    </cfRule>
    <cfRule type="cellIs" dxfId="3812" priority="27" operator="equal">
      <formula>"F"</formula>
    </cfRule>
  </conditionalFormatting>
  <conditionalFormatting sqref="AE6:AF6">
    <cfRule type="expression" dxfId="3803" priority="19">
      <formula>IF(AND($A6&lt;&gt;0,WEEKDAY($B$1-1+AE$4,1)=6),1,0)</formula>
    </cfRule>
  </conditionalFormatting>
  <conditionalFormatting sqref="AE6:AF6">
    <cfRule type="expression" dxfId="3801" priority="18">
      <formula>IF($A6&lt;&gt;0,1,0)</formula>
    </cfRule>
  </conditionalFormatting>
  <conditionalFormatting sqref="AE6:AF6">
    <cfRule type="expression" dxfId="3799" priority="17">
      <formula>IF(AND($A6&lt;&gt;0,WEEKDAY($B$1-1+AE$4,1)=6),1,0)</formula>
    </cfRule>
  </conditionalFormatting>
  <conditionalFormatting sqref="AE6:AF6">
    <cfRule type="expression" dxfId="3797" priority="16">
      <formula>IF($A6&lt;&gt;0,1,0)</formula>
    </cfRule>
  </conditionalFormatting>
  <conditionalFormatting sqref="AE6:AF6">
    <cfRule type="expression" dxfId="3795" priority="15">
      <formula>IF(AND($A6&lt;&gt;0,WEEKDAY($B$1-1+AE$4,1)=6),1,0)</formula>
    </cfRule>
  </conditionalFormatting>
  <conditionalFormatting sqref="AE6:AF6">
    <cfRule type="expression" dxfId="3793" priority="14">
      <formula>IF($A6&lt;&gt;0,1,0)</formula>
    </cfRule>
  </conditionalFormatting>
  <conditionalFormatting sqref="AE6:AF6">
    <cfRule type="cellIs" dxfId="3791" priority="9" operator="equal">
      <formula>"E"</formula>
    </cfRule>
    <cfRule type="cellIs" dxfId="3790" priority="10" operator="equal">
      <formula>"D"</formula>
    </cfRule>
    <cfRule type="cellIs" dxfId="3789" priority="11" operator="equal">
      <formula>"C"</formula>
    </cfRule>
    <cfRule type="cellIs" dxfId="3788" priority="12" operator="equal">
      <formula>"B"</formula>
    </cfRule>
    <cfRule type="cellIs" dxfId="3787" priority="13" operator="equal">
      <formula>"A"</formula>
    </cfRule>
  </conditionalFormatting>
  <conditionalFormatting sqref="AE6:AF6">
    <cfRule type="cellIs" dxfId="3781" priority="1" stopIfTrue="1" operator="equal">
      <formula>"M"</formula>
    </cfRule>
    <cfRule type="cellIs" dxfId="3780" priority="2" stopIfTrue="1" operator="equal">
      <formula>"L"</formula>
    </cfRule>
    <cfRule type="cellIs" dxfId="3779" priority="3" stopIfTrue="1" operator="equal">
      <formula>"K"</formula>
    </cfRule>
    <cfRule type="cellIs" dxfId="3778" priority="4" stopIfTrue="1" operator="equal">
      <formula>"J"</formula>
    </cfRule>
    <cfRule type="cellIs" dxfId="3777" priority="5" operator="equal">
      <formula>"I"</formula>
    </cfRule>
    <cfRule type="cellIs" dxfId="3776" priority="6" operator="equal">
      <formula>"H"</formula>
    </cfRule>
    <cfRule type="cellIs" dxfId="3775" priority="7" operator="equal">
      <formula>"G"</formula>
    </cfRule>
    <cfRule type="cellIs" dxfId="3774" priority="8" operator="equal">
      <formula>"F"</formula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7"/>
  <dimension ref="A1:AU604"/>
  <sheetViews>
    <sheetView showGridLines="0" rightToLeft="1" workbookViewId="0">
      <pane ySplit="4" topLeftCell="A5" activePane="bottomLeft" state="frozen"/>
      <selection pane="bottomLeft" activeCell="C5" sqref="C5:AG6"/>
    </sheetView>
  </sheetViews>
  <sheetFormatPr defaultColWidth="0" defaultRowHeight="15"/>
  <cols>
    <col min="1" max="1" width="20.875" style="8" customWidth="1"/>
    <col min="2" max="2" width="14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21</v>
      </c>
      <c r="B1" s="9"/>
      <c r="AM1" s="17"/>
      <c r="AN1" s="16"/>
      <c r="AO1" s="16" t="s">
        <v>57</v>
      </c>
      <c r="AP1" s="16"/>
      <c r="AQ1" s="16"/>
      <c r="AR1" s="17"/>
      <c r="AS1" s="17"/>
      <c r="AT1" s="17"/>
    </row>
    <row r="2" spans="1:46" s="8" customFormat="1" ht="27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71" t="s">
        <v>6</v>
      </c>
      <c r="Q2" s="71"/>
      <c r="R2" s="71"/>
      <c r="S2" s="71"/>
      <c r="T2" s="71"/>
      <c r="U2" s="71"/>
      <c r="V2" s="12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 t="shared" ref="AH5:AH15" si="0">COUNTIF($C5:$AG5,"a")</f>
        <v>27</v>
      </c>
      <c r="AI5" s="34">
        <f t="shared" ref="AI5:AI15" si="1">COUNTIF($C5:$AG5,"b")</f>
        <v>0</v>
      </c>
      <c r="AJ5" s="34">
        <f t="shared" ref="AJ5:AJ15" si="2">COUNTIF($C5:$AG5,"C")</f>
        <v>0</v>
      </c>
      <c r="AK5" s="34">
        <f t="shared" ref="AK5:AK15" si="3">COUNTIF($C5:$AG5,"d")</f>
        <v>0</v>
      </c>
      <c r="AL5" s="34">
        <f t="shared" ref="AL5:AL15" si="4">COUNTIF($C5:$AG5,"e")</f>
        <v>0</v>
      </c>
      <c r="AM5" s="34">
        <f t="shared" ref="AM5:AM15" si="5">COUNTIF($C5:$AG5,"f")</f>
        <v>4</v>
      </c>
      <c r="AN5" s="34">
        <f t="shared" ref="AN5:AN15" si="6">COUNTIF($C5:$AG5,"g")</f>
        <v>0</v>
      </c>
      <c r="AO5" s="34">
        <f t="shared" ref="AO5:AO15" si="7">COUNTIF($C5:$AG5,"h")</f>
        <v>0</v>
      </c>
      <c r="AP5" s="34">
        <f t="shared" ref="AP5:AP15" si="8">COUNTIF($C5:$AG5,"i")</f>
        <v>0</v>
      </c>
      <c r="AQ5" s="34">
        <f t="shared" ref="AQ5:AQ15" si="9">COUNTIF($C5:$AG5,"j")</f>
        <v>0</v>
      </c>
      <c r="AR5" s="34">
        <f t="shared" ref="AR5:AR15" si="10">COUNTIF($C5:$AG5,"k")</f>
        <v>0</v>
      </c>
      <c r="AS5" s="34">
        <f t="shared" ref="AS5:AS15" si="11">COUNTIF($C5:$AG5,"l")</f>
        <v>0</v>
      </c>
      <c r="AT5" s="34">
        <f t="shared" ref="AT5:AT15" si="12"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si="0"/>
        <v>27</v>
      </c>
      <c r="AI6" s="34">
        <f t="shared" si="1"/>
        <v>0</v>
      </c>
      <c r="AJ6" s="34">
        <f t="shared" si="2"/>
        <v>0</v>
      </c>
      <c r="AK6" s="34">
        <f t="shared" si="3"/>
        <v>0</v>
      </c>
      <c r="AL6" s="34">
        <f t="shared" si="4"/>
        <v>0</v>
      </c>
      <c r="AM6" s="34">
        <f t="shared" si="5"/>
        <v>4</v>
      </c>
      <c r="AN6" s="34">
        <f t="shared" si="6"/>
        <v>0</v>
      </c>
      <c r="AO6" s="34">
        <f t="shared" si="7"/>
        <v>0</v>
      </c>
      <c r="AP6" s="34">
        <f t="shared" si="8"/>
        <v>0</v>
      </c>
      <c r="AQ6" s="34">
        <f t="shared" si="9"/>
        <v>0</v>
      </c>
      <c r="AR6" s="34">
        <f t="shared" si="10"/>
        <v>0</v>
      </c>
      <c r="AS6" s="34">
        <f t="shared" si="11"/>
        <v>0</v>
      </c>
      <c r="AT6" s="34">
        <f t="shared" si="12"/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1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>COUNTIF($P16:$AG16,"a")</f>
        <v>0</v>
      </c>
      <c r="AI16" s="34">
        <f>COUNTIF($P16:$AG16,"b")</f>
        <v>0</v>
      </c>
      <c r="AJ16" s="34">
        <f>COUNTIF($P16:$AG16,"C")</f>
        <v>0</v>
      </c>
      <c r="AK16" s="34">
        <f>COUNTIF($P16:$AG16,"d")</f>
        <v>0</v>
      </c>
      <c r="AL16" s="34">
        <f>COUNTIF($P16:$AG16,"e")</f>
        <v>0</v>
      </c>
      <c r="AM16" s="34">
        <f>COUNTIF($P16:$AG16,"f")</f>
        <v>0</v>
      </c>
      <c r="AN16" s="34">
        <f>COUNTIF($P16:$AG16,"g")</f>
        <v>0</v>
      </c>
      <c r="AO16" s="34">
        <f>COUNTIF($P16:$AG16,"h")</f>
        <v>0</v>
      </c>
      <c r="AP16" s="34">
        <f>COUNTIF($P16:$AG16,"i")</f>
        <v>0</v>
      </c>
      <c r="AQ16" s="34">
        <f>COUNTIF($P16:$AG16,"j")</f>
        <v>0</v>
      </c>
      <c r="AR16" s="34">
        <f>COUNTIF($P16:$AG16,"k")</f>
        <v>0</v>
      </c>
      <c r="AS16" s="34">
        <f>COUNTIF($P16:$AG16,"l")</f>
        <v>0</v>
      </c>
      <c r="AT16" s="34">
        <f>COUNTIF($P16:$AG16,"m")</f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COUNTIF($P17:$AG17,"a")</f>
        <v>0</v>
      </c>
      <c r="AI17" s="34">
        <f>COUNTIF($P17:$AG17,"b")</f>
        <v>0</v>
      </c>
      <c r="AJ17" s="34">
        <f>COUNTIF($P17:$AG17,"C")</f>
        <v>0</v>
      </c>
      <c r="AK17" s="34">
        <f>COUNTIF($P17:$AG17,"d")</f>
        <v>0</v>
      </c>
      <c r="AL17" s="34">
        <f>COUNTIF($P17:$AG17,"e")</f>
        <v>0</v>
      </c>
      <c r="AM17" s="34">
        <f>COUNTIF($P17:$AG17,"f")</f>
        <v>0</v>
      </c>
      <c r="AN17" s="34">
        <f>COUNTIF($P17:$AG17,"g")</f>
        <v>0</v>
      </c>
      <c r="AO17" s="34">
        <f>COUNTIF($P17:$AG17,"h")</f>
        <v>0</v>
      </c>
      <c r="AP17" s="34">
        <f>COUNTIF($P17:$AG17,"i")</f>
        <v>0</v>
      </c>
      <c r="AQ17" s="34">
        <f>COUNTIF($P17:$AG17,"j")</f>
        <v>0</v>
      </c>
      <c r="AR17" s="34">
        <f>COUNTIF($P17:$AG17,"k")</f>
        <v>0</v>
      </c>
      <c r="AS17" s="34">
        <f>COUNTIF($P17:$AG17,"l")</f>
        <v>0</v>
      </c>
      <c r="AT17" s="34">
        <f>COUNTIF($P17:$AG17,"m")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ref="AH18:AH49" si="13">COUNTIF($C18:$AG18,"a")</f>
        <v>0</v>
      </c>
      <c r="AI18" s="34">
        <f t="shared" ref="AI18:AI49" si="14">COUNTIF($C18:$AG18,"b")</f>
        <v>0</v>
      </c>
      <c r="AJ18" s="34">
        <f t="shared" ref="AJ18:AJ49" si="15">COUNTIF($C18:$AG18,"C")</f>
        <v>0</v>
      </c>
      <c r="AK18" s="34">
        <f t="shared" ref="AK18:AK49" si="16">COUNTIF($C18:$AG18,"d")</f>
        <v>0</v>
      </c>
      <c r="AL18" s="34">
        <f t="shared" ref="AL18:AL49" si="17">COUNTIF($C18:$AG18,"e")</f>
        <v>0</v>
      </c>
      <c r="AM18" s="34">
        <f t="shared" ref="AM18:AM49" si="18">COUNTIF($C18:$AG18,"f")</f>
        <v>0</v>
      </c>
      <c r="AN18" s="34">
        <f t="shared" ref="AN18:AN49" si="19">COUNTIF($C18:$AG18,"g")</f>
        <v>0</v>
      </c>
      <c r="AO18" s="34">
        <f t="shared" ref="AO18:AO49" si="20">COUNTIF($C18:$AG18,"h")</f>
        <v>0</v>
      </c>
      <c r="AP18" s="34">
        <f t="shared" ref="AP18:AP49" si="21">COUNTIF($C18:$AG18,"i")</f>
        <v>0</v>
      </c>
      <c r="AQ18" s="34">
        <f t="shared" ref="AQ18:AQ49" si="22">COUNTIF($C18:$AG18,"j")</f>
        <v>0</v>
      </c>
      <c r="AR18" s="34">
        <f t="shared" ref="AR18:AR49" si="23">COUNTIF($C18:$AG18,"k")</f>
        <v>0</v>
      </c>
      <c r="AS18" s="34">
        <f t="shared" ref="AS18:AS49" si="24">COUNTIF($C18:$AG18,"l")</f>
        <v>0</v>
      </c>
      <c r="AT18" s="34">
        <f t="shared" ref="AT18:AT49" si="25"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13"/>
        <v>0</v>
      </c>
      <c r="AI19" s="34">
        <f t="shared" si="14"/>
        <v>0</v>
      </c>
      <c r="AJ19" s="34">
        <f t="shared" si="15"/>
        <v>0</v>
      </c>
      <c r="AK19" s="34">
        <f t="shared" si="16"/>
        <v>0</v>
      </c>
      <c r="AL19" s="34">
        <f t="shared" si="17"/>
        <v>0</v>
      </c>
      <c r="AM19" s="34">
        <f t="shared" si="18"/>
        <v>0</v>
      </c>
      <c r="AN19" s="34">
        <f t="shared" si="19"/>
        <v>0</v>
      </c>
      <c r="AO19" s="34">
        <f t="shared" si="20"/>
        <v>0</v>
      </c>
      <c r="AP19" s="34">
        <f t="shared" si="21"/>
        <v>0</v>
      </c>
      <c r="AQ19" s="34">
        <f t="shared" si="22"/>
        <v>0</v>
      </c>
      <c r="AR19" s="34">
        <f t="shared" si="23"/>
        <v>0</v>
      </c>
      <c r="AS19" s="34">
        <f t="shared" si="24"/>
        <v>0</v>
      </c>
      <c r="AT19" s="34">
        <f t="shared" si="25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13"/>
        <v>0</v>
      </c>
      <c r="AI20" s="34">
        <f t="shared" si="14"/>
        <v>0</v>
      </c>
      <c r="AJ20" s="34">
        <f t="shared" si="15"/>
        <v>0</v>
      </c>
      <c r="AK20" s="34">
        <f t="shared" si="16"/>
        <v>0</v>
      </c>
      <c r="AL20" s="34">
        <f t="shared" si="17"/>
        <v>0</v>
      </c>
      <c r="AM20" s="34">
        <f t="shared" si="18"/>
        <v>0</v>
      </c>
      <c r="AN20" s="34">
        <f t="shared" si="19"/>
        <v>0</v>
      </c>
      <c r="AO20" s="34">
        <f t="shared" si="20"/>
        <v>0</v>
      </c>
      <c r="AP20" s="34">
        <f t="shared" si="21"/>
        <v>0</v>
      </c>
      <c r="AQ20" s="34">
        <f t="shared" si="22"/>
        <v>0</v>
      </c>
      <c r="AR20" s="34">
        <f t="shared" si="23"/>
        <v>0</v>
      </c>
      <c r="AS20" s="34">
        <f t="shared" si="24"/>
        <v>0</v>
      </c>
      <c r="AT20" s="34">
        <f t="shared" si="25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13"/>
        <v>0</v>
      </c>
      <c r="AI21" s="34">
        <f t="shared" si="14"/>
        <v>0</v>
      </c>
      <c r="AJ21" s="34">
        <f t="shared" si="15"/>
        <v>0</v>
      </c>
      <c r="AK21" s="34">
        <f t="shared" si="16"/>
        <v>0</v>
      </c>
      <c r="AL21" s="34">
        <f t="shared" si="17"/>
        <v>0</v>
      </c>
      <c r="AM21" s="34">
        <f t="shared" si="18"/>
        <v>0</v>
      </c>
      <c r="AN21" s="34">
        <f t="shared" si="19"/>
        <v>0</v>
      </c>
      <c r="AO21" s="34">
        <f t="shared" si="20"/>
        <v>0</v>
      </c>
      <c r="AP21" s="34">
        <f t="shared" si="21"/>
        <v>0</v>
      </c>
      <c r="AQ21" s="34">
        <f t="shared" si="22"/>
        <v>0</v>
      </c>
      <c r="AR21" s="34">
        <f t="shared" si="23"/>
        <v>0</v>
      </c>
      <c r="AS21" s="34">
        <f t="shared" si="24"/>
        <v>0</v>
      </c>
      <c r="AT21" s="34">
        <f t="shared" si="25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13"/>
        <v>0</v>
      </c>
      <c r="AI22" s="34">
        <f t="shared" si="14"/>
        <v>0</v>
      </c>
      <c r="AJ22" s="34">
        <f t="shared" si="15"/>
        <v>0</v>
      </c>
      <c r="AK22" s="34">
        <f t="shared" si="16"/>
        <v>0</v>
      </c>
      <c r="AL22" s="34">
        <f t="shared" si="17"/>
        <v>0</v>
      </c>
      <c r="AM22" s="34">
        <f t="shared" si="18"/>
        <v>0</v>
      </c>
      <c r="AN22" s="34">
        <f t="shared" si="19"/>
        <v>0</v>
      </c>
      <c r="AO22" s="34">
        <f t="shared" si="20"/>
        <v>0</v>
      </c>
      <c r="AP22" s="34">
        <f t="shared" si="21"/>
        <v>0</v>
      </c>
      <c r="AQ22" s="34">
        <f t="shared" si="22"/>
        <v>0</v>
      </c>
      <c r="AR22" s="34">
        <f t="shared" si="23"/>
        <v>0</v>
      </c>
      <c r="AS22" s="34">
        <f t="shared" si="24"/>
        <v>0</v>
      </c>
      <c r="AT22" s="34">
        <f t="shared" si="25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13"/>
        <v>0</v>
      </c>
      <c r="AI23" s="34">
        <f t="shared" si="14"/>
        <v>0</v>
      </c>
      <c r="AJ23" s="34">
        <f t="shared" si="15"/>
        <v>0</v>
      </c>
      <c r="AK23" s="34">
        <f t="shared" si="16"/>
        <v>0</v>
      </c>
      <c r="AL23" s="34">
        <f t="shared" si="17"/>
        <v>0</v>
      </c>
      <c r="AM23" s="34">
        <f t="shared" si="18"/>
        <v>0</v>
      </c>
      <c r="AN23" s="34">
        <f t="shared" si="19"/>
        <v>0</v>
      </c>
      <c r="AO23" s="34">
        <f t="shared" si="20"/>
        <v>0</v>
      </c>
      <c r="AP23" s="34">
        <f t="shared" si="21"/>
        <v>0</v>
      </c>
      <c r="AQ23" s="34">
        <f t="shared" si="22"/>
        <v>0</v>
      </c>
      <c r="AR23" s="34">
        <f t="shared" si="23"/>
        <v>0</v>
      </c>
      <c r="AS23" s="34">
        <f t="shared" si="24"/>
        <v>0</v>
      </c>
      <c r="AT23" s="34">
        <f t="shared" si="25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13"/>
        <v>0</v>
      </c>
      <c r="AI24" s="34">
        <f t="shared" si="14"/>
        <v>0</v>
      </c>
      <c r="AJ24" s="34">
        <f t="shared" si="15"/>
        <v>0</v>
      </c>
      <c r="AK24" s="34">
        <f t="shared" si="16"/>
        <v>0</v>
      </c>
      <c r="AL24" s="34">
        <f t="shared" si="17"/>
        <v>0</v>
      </c>
      <c r="AM24" s="34">
        <f t="shared" si="18"/>
        <v>0</v>
      </c>
      <c r="AN24" s="34">
        <f t="shared" si="19"/>
        <v>0</v>
      </c>
      <c r="AO24" s="34">
        <f t="shared" si="20"/>
        <v>0</v>
      </c>
      <c r="AP24" s="34">
        <f t="shared" si="21"/>
        <v>0</v>
      </c>
      <c r="AQ24" s="34">
        <f t="shared" si="22"/>
        <v>0</v>
      </c>
      <c r="AR24" s="34">
        <f t="shared" si="23"/>
        <v>0</v>
      </c>
      <c r="AS24" s="34">
        <f t="shared" si="24"/>
        <v>0</v>
      </c>
      <c r="AT24" s="34">
        <f t="shared" si="25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13"/>
        <v>0</v>
      </c>
      <c r="AI25" s="34">
        <f t="shared" si="14"/>
        <v>0</v>
      </c>
      <c r="AJ25" s="34">
        <f t="shared" si="15"/>
        <v>0</v>
      </c>
      <c r="AK25" s="34">
        <f t="shared" si="16"/>
        <v>0</v>
      </c>
      <c r="AL25" s="34">
        <f t="shared" si="17"/>
        <v>0</v>
      </c>
      <c r="AM25" s="34">
        <f t="shared" si="18"/>
        <v>0</v>
      </c>
      <c r="AN25" s="34">
        <f t="shared" si="19"/>
        <v>0</v>
      </c>
      <c r="AO25" s="34">
        <f t="shared" si="20"/>
        <v>0</v>
      </c>
      <c r="AP25" s="34">
        <f t="shared" si="21"/>
        <v>0</v>
      </c>
      <c r="AQ25" s="34">
        <f t="shared" si="22"/>
        <v>0</v>
      </c>
      <c r="AR25" s="34">
        <f t="shared" si="23"/>
        <v>0</v>
      </c>
      <c r="AS25" s="34">
        <f t="shared" si="24"/>
        <v>0</v>
      </c>
      <c r="AT25" s="34">
        <f t="shared" si="25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13"/>
        <v>0</v>
      </c>
      <c r="AI26" s="34">
        <f t="shared" si="14"/>
        <v>0</v>
      </c>
      <c r="AJ26" s="34">
        <f t="shared" si="15"/>
        <v>0</v>
      </c>
      <c r="AK26" s="34">
        <f t="shared" si="16"/>
        <v>0</v>
      </c>
      <c r="AL26" s="34">
        <f t="shared" si="17"/>
        <v>0</v>
      </c>
      <c r="AM26" s="34">
        <f t="shared" si="18"/>
        <v>0</v>
      </c>
      <c r="AN26" s="34">
        <f t="shared" si="19"/>
        <v>0</v>
      </c>
      <c r="AO26" s="34">
        <f t="shared" si="20"/>
        <v>0</v>
      </c>
      <c r="AP26" s="34">
        <f t="shared" si="21"/>
        <v>0</v>
      </c>
      <c r="AQ26" s="34">
        <f t="shared" si="22"/>
        <v>0</v>
      </c>
      <c r="AR26" s="34">
        <f t="shared" si="23"/>
        <v>0</v>
      </c>
      <c r="AS26" s="34">
        <f t="shared" si="24"/>
        <v>0</v>
      </c>
      <c r="AT26" s="34">
        <f t="shared" si="25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13"/>
        <v>0</v>
      </c>
      <c r="AI27" s="34">
        <f t="shared" si="14"/>
        <v>0</v>
      </c>
      <c r="AJ27" s="34">
        <f t="shared" si="15"/>
        <v>0</v>
      </c>
      <c r="AK27" s="34">
        <f t="shared" si="16"/>
        <v>0</v>
      </c>
      <c r="AL27" s="34">
        <f t="shared" si="17"/>
        <v>0</v>
      </c>
      <c r="AM27" s="34">
        <f t="shared" si="18"/>
        <v>0</v>
      </c>
      <c r="AN27" s="34">
        <f t="shared" si="19"/>
        <v>0</v>
      </c>
      <c r="AO27" s="34">
        <f t="shared" si="20"/>
        <v>0</v>
      </c>
      <c r="AP27" s="34">
        <f t="shared" si="21"/>
        <v>0</v>
      </c>
      <c r="AQ27" s="34">
        <f t="shared" si="22"/>
        <v>0</v>
      </c>
      <c r="AR27" s="34">
        <f t="shared" si="23"/>
        <v>0</v>
      </c>
      <c r="AS27" s="34">
        <f t="shared" si="24"/>
        <v>0</v>
      </c>
      <c r="AT27" s="34">
        <f t="shared" si="25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13"/>
        <v>0</v>
      </c>
      <c r="AI28" s="34">
        <f t="shared" si="14"/>
        <v>0</v>
      </c>
      <c r="AJ28" s="34">
        <f t="shared" si="15"/>
        <v>0</v>
      </c>
      <c r="AK28" s="34">
        <f t="shared" si="16"/>
        <v>0</v>
      </c>
      <c r="AL28" s="34">
        <f t="shared" si="17"/>
        <v>0</v>
      </c>
      <c r="AM28" s="34">
        <f t="shared" si="18"/>
        <v>0</v>
      </c>
      <c r="AN28" s="34">
        <f t="shared" si="19"/>
        <v>0</v>
      </c>
      <c r="AO28" s="34">
        <f t="shared" si="20"/>
        <v>0</v>
      </c>
      <c r="AP28" s="34">
        <f t="shared" si="21"/>
        <v>0</v>
      </c>
      <c r="AQ28" s="34">
        <f t="shared" si="22"/>
        <v>0</v>
      </c>
      <c r="AR28" s="34">
        <f t="shared" si="23"/>
        <v>0</v>
      </c>
      <c r="AS28" s="34">
        <f t="shared" si="24"/>
        <v>0</v>
      </c>
      <c r="AT28" s="34">
        <f t="shared" si="25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13"/>
        <v>0</v>
      </c>
      <c r="AI29" s="34">
        <f t="shared" si="14"/>
        <v>0</v>
      </c>
      <c r="AJ29" s="34">
        <f t="shared" si="15"/>
        <v>0</v>
      </c>
      <c r="AK29" s="34">
        <f t="shared" si="16"/>
        <v>0</v>
      </c>
      <c r="AL29" s="34">
        <f t="shared" si="17"/>
        <v>0</v>
      </c>
      <c r="AM29" s="34">
        <f t="shared" si="18"/>
        <v>0</v>
      </c>
      <c r="AN29" s="34">
        <f t="shared" si="19"/>
        <v>0</v>
      </c>
      <c r="AO29" s="34">
        <f t="shared" si="20"/>
        <v>0</v>
      </c>
      <c r="AP29" s="34">
        <f t="shared" si="21"/>
        <v>0</v>
      </c>
      <c r="AQ29" s="34">
        <f t="shared" si="22"/>
        <v>0</v>
      </c>
      <c r="AR29" s="34">
        <f t="shared" si="23"/>
        <v>0</v>
      </c>
      <c r="AS29" s="34">
        <f t="shared" si="24"/>
        <v>0</v>
      </c>
      <c r="AT29" s="34">
        <f t="shared" si="25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13"/>
        <v>0</v>
      </c>
      <c r="AI30" s="34">
        <f t="shared" si="14"/>
        <v>0</v>
      </c>
      <c r="AJ30" s="34">
        <f t="shared" si="15"/>
        <v>0</v>
      </c>
      <c r="AK30" s="34">
        <f t="shared" si="16"/>
        <v>0</v>
      </c>
      <c r="AL30" s="34">
        <f t="shared" si="17"/>
        <v>0</v>
      </c>
      <c r="AM30" s="34">
        <f t="shared" si="18"/>
        <v>0</v>
      </c>
      <c r="AN30" s="34">
        <f t="shared" si="19"/>
        <v>0</v>
      </c>
      <c r="AO30" s="34">
        <f t="shared" si="20"/>
        <v>0</v>
      </c>
      <c r="AP30" s="34">
        <f t="shared" si="21"/>
        <v>0</v>
      </c>
      <c r="AQ30" s="34">
        <f t="shared" si="22"/>
        <v>0</v>
      </c>
      <c r="AR30" s="34">
        <f t="shared" si="23"/>
        <v>0</v>
      </c>
      <c r="AS30" s="34">
        <f t="shared" si="24"/>
        <v>0</v>
      </c>
      <c r="AT30" s="34">
        <f t="shared" si="25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13"/>
        <v>0</v>
      </c>
      <c r="AI31" s="34">
        <f t="shared" si="14"/>
        <v>0</v>
      </c>
      <c r="AJ31" s="34">
        <f t="shared" si="15"/>
        <v>0</v>
      </c>
      <c r="AK31" s="34">
        <f t="shared" si="16"/>
        <v>0</v>
      </c>
      <c r="AL31" s="34">
        <f t="shared" si="17"/>
        <v>0</v>
      </c>
      <c r="AM31" s="34">
        <f t="shared" si="18"/>
        <v>0</v>
      </c>
      <c r="AN31" s="34">
        <f t="shared" si="19"/>
        <v>0</v>
      </c>
      <c r="AO31" s="34">
        <f t="shared" si="20"/>
        <v>0</v>
      </c>
      <c r="AP31" s="34">
        <f t="shared" si="21"/>
        <v>0</v>
      </c>
      <c r="AQ31" s="34">
        <f t="shared" si="22"/>
        <v>0</v>
      </c>
      <c r="AR31" s="34">
        <f t="shared" si="23"/>
        <v>0</v>
      </c>
      <c r="AS31" s="34">
        <f t="shared" si="24"/>
        <v>0</v>
      </c>
      <c r="AT31" s="34">
        <f t="shared" si="25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13"/>
        <v>0</v>
      </c>
      <c r="AI32" s="34">
        <f t="shared" si="14"/>
        <v>0</v>
      </c>
      <c r="AJ32" s="34">
        <f t="shared" si="15"/>
        <v>0</v>
      </c>
      <c r="AK32" s="34">
        <f t="shared" si="16"/>
        <v>0</v>
      </c>
      <c r="AL32" s="34">
        <f t="shared" si="17"/>
        <v>0</v>
      </c>
      <c r="AM32" s="34">
        <f t="shared" si="18"/>
        <v>0</v>
      </c>
      <c r="AN32" s="34">
        <f t="shared" si="19"/>
        <v>0</v>
      </c>
      <c r="AO32" s="34">
        <f t="shared" si="20"/>
        <v>0</v>
      </c>
      <c r="AP32" s="34">
        <f t="shared" si="21"/>
        <v>0</v>
      </c>
      <c r="AQ32" s="34">
        <f t="shared" si="22"/>
        <v>0</v>
      </c>
      <c r="AR32" s="34">
        <f t="shared" si="23"/>
        <v>0</v>
      </c>
      <c r="AS32" s="34">
        <f t="shared" si="24"/>
        <v>0</v>
      </c>
      <c r="AT32" s="34">
        <f t="shared" si="25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13"/>
        <v>0</v>
      </c>
      <c r="AI33" s="34">
        <f t="shared" si="14"/>
        <v>0</v>
      </c>
      <c r="AJ33" s="34">
        <f t="shared" si="15"/>
        <v>0</v>
      </c>
      <c r="AK33" s="34">
        <f t="shared" si="16"/>
        <v>0</v>
      </c>
      <c r="AL33" s="34">
        <f t="shared" si="17"/>
        <v>0</v>
      </c>
      <c r="AM33" s="34">
        <f t="shared" si="18"/>
        <v>0</v>
      </c>
      <c r="AN33" s="34">
        <f t="shared" si="19"/>
        <v>0</v>
      </c>
      <c r="AO33" s="34">
        <f t="shared" si="20"/>
        <v>0</v>
      </c>
      <c r="AP33" s="34">
        <f t="shared" si="21"/>
        <v>0</v>
      </c>
      <c r="AQ33" s="34">
        <f t="shared" si="22"/>
        <v>0</v>
      </c>
      <c r="AR33" s="34">
        <f t="shared" si="23"/>
        <v>0</v>
      </c>
      <c r="AS33" s="34">
        <f t="shared" si="24"/>
        <v>0</v>
      </c>
      <c r="AT33" s="34">
        <f t="shared" si="25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13"/>
        <v>0</v>
      </c>
      <c r="AI34" s="34">
        <f t="shared" si="14"/>
        <v>0</v>
      </c>
      <c r="AJ34" s="34">
        <f t="shared" si="15"/>
        <v>0</v>
      </c>
      <c r="AK34" s="34">
        <f t="shared" si="16"/>
        <v>0</v>
      </c>
      <c r="AL34" s="34">
        <f t="shared" si="17"/>
        <v>0</v>
      </c>
      <c r="AM34" s="34">
        <f t="shared" si="18"/>
        <v>0</v>
      </c>
      <c r="AN34" s="34">
        <f t="shared" si="19"/>
        <v>0</v>
      </c>
      <c r="AO34" s="34">
        <f t="shared" si="20"/>
        <v>0</v>
      </c>
      <c r="AP34" s="34">
        <f t="shared" si="21"/>
        <v>0</v>
      </c>
      <c r="AQ34" s="34">
        <f t="shared" si="22"/>
        <v>0</v>
      </c>
      <c r="AR34" s="34">
        <f t="shared" si="23"/>
        <v>0</v>
      </c>
      <c r="AS34" s="34">
        <f t="shared" si="24"/>
        <v>0</v>
      </c>
      <c r="AT34" s="34">
        <f t="shared" si="25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13"/>
        <v>0</v>
      </c>
      <c r="AI35" s="34">
        <f t="shared" si="14"/>
        <v>0</v>
      </c>
      <c r="AJ35" s="34">
        <f t="shared" si="15"/>
        <v>0</v>
      </c>
      <c r="AK35" s="34">
        <f t="shared" si="16"/>
        <v>0</v>
      </c>
      <c r="AL35" s="34">
        <f t="shared" si="17"/>
        <v>0</v>
      </c>
      <c r="AM35" s="34">
        <f t="shared" si="18"/>
        <v>0</v>
      </c>
      <c r="AN35" s="34">
        <f t="shared" si="19"/>
        <v>0</v>
      </c>
      <c r="AO35" s="34">
        <f t="shared" si="20"/>
        <v>0</v>
      </c>
      <c r="AP35" s="34">
        <f t="shared" si="21"/>
        <v>0</v>
      </c>
      <c r="AQ35" s="34">
        <f t="shared" si="22"/>
        <v>0</v>
      </c>
      <c r="AR35" s="34">
        <f t="shared" si="23"/>
        <v>0</v>
      </c>
      <c r="AS35" s="34">
        <f t="shared" si="24"/>
        <v>0</v>
      </c>
      <c r="AT35" s="34">
        <f t="shared" si="25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13"/>
        <v>0</v>
      </c>
      <c r="AI36" s="34">
        <f t="shared" si="14"/>
        <v>0</v>
      </c>
      <c r="AJ36" s="34">
        <f t="shared" si="15"/>
        <v>0</v>
      </c>
      <c r="AK36" s="34">
        <f t="shared" si="16"/>
        <v>0</v>
      </c>
      <c r="AL36" s="34">
        <f t="shared" si="17"/>
        <v>0</v>
      </c>
      <c r="AM36" s="34">
        <f t="shared" si="18"/>
        <v>0</v>
      </c>
      <c r="AN36" s="34">
        <f t="shared" si="19"/>
        <v>0</v>
      </c>
      <c r="AO36" s="34">
        <f t="shared" si="20"/>
        <v>0</v>
      </c>
      <c r="AP36" s="34">
        <f t="shared" si="21"/>
        <v>0</v>
      </c>
      <c r="AQ36" s="34">
        <f t="shared" si="22"/>
        <v>0</v>
      </c>
      <c r="AR36" s="34">
        <f t="shared" si="23"/>
        <v>0</v>
      </c>
      <c r="AS36" s="34">
        <f t="shared" si="24"/>
        <v>0</v>
      </c>
      <c r="AT36" s="34">
        <f t="shared" si="25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13"/>
        <v>0</v>
      </c>
      <c r="AI37" s="34">
        <f t="shared" si="14"/>
        <v>0</v>
      </c>
      <c r="AJ37" s="34">
        <f t="shared" si="15"/>
        <v>0</v>
      </c>
      <c r="AK37" s="34">
        <f t="shared" si="16"/>
        <v>0</v>
      </c>
      <c r="AL37" s="34">
        <f t="shared" si="17"/>
        <v>0</v>
      </c>
      <c r="AM37" s="34">
        <f t="shared" si="18"/>
        <v>0</v>
      </c>
      <c r="AN37" s="34">
        <f t="shared" si="19"/>
        <v>0</v>
      </c>
      <c r="AO37" s="34">
        <f t="shared" si="20"/>
        <v>0</v>
      </c>
      <c r="AP37" s="34">
        <f t="shared" si="21"/>
        <v>0</v>
      </c>
      <c r="AQ37" s="34">
        <f t="shared" si="22"/>
        <v>0</v>
      </c>
      <c r="AR37" s="34">
        <f t="shared" si="23"/>
        <v>0</v>
      </c>
      <c r="AS37" s="34">
        <f t="shared" si="24"/>
        <v>0</v>
      </c>
      <c r="AT37" s="34">
        <f t="shared" si="25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13"/>
        <v>0</v>
      </c>
      <c r="AI38" s="34">
        <f t="shared" si="14"/>
        <v>0</v>
      </c>
      <c r="AJ38" s="34">
        <f t="shared" si="15"/>
        <v>0</v>
      </c>
      <c r="AK38" s="34">
        <f t="shared" si="16"/>
        <v>0</v>
      </c>
      <c r="AL38" s="34">
        <f t="shared" si="17"/>
        <v>0</v>
      </c>
      <c r="AM38" s="34">
        <f t="shared" si="18"/>
        <v>0</v>
      </c>
      <c r="AN38" s="34">
        <f t="shared" si="19"/>
        <v>0</v>
      </c>
      <c r="AO38" s="34">
        <f t="shared" si="20"/>
        <v>0</v>
      </c>
      <c r="AP38" s="34">
        <f t="shared" si="21"/>
        <v>0</v>
      </c>
      <c r="AQ38" s="34">
        <f t="shared" si="22"/>
        <v>0</v>
      </c>
      <c r="AR38" s="34">
        <f t="shared" si="23"/>
        <v>0</v>
      </c>
      <c r="AS38" s="34">
        <f t="shared" si="24"/>
        <v>0</v>
      </c>
      <c r="AT38" s="34">
        <f t="shared" si="25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13"/>
        <v>0</v>
      </c>
      <c r="AI39" s="34">
        <f t="shared" si="14"/>
        <v>0</v>
      </c>
      <c r="AJ39" s="34">
        <f t="shared" si="15"/>
        <v>0</v>
      </c>
      <c r="AK39" s="34">
        <f t="shared" si="16"/>
        <v>0</v>
      </c>
      <c r="AL39" s="34">
        <f t="shared" si="17"/>
        <v>0</v>
      </c>
      <c r="AM39" s="34">
        <f t="shared" si="18"/>
        <v>0</v>
      </c>
      <c r="AN39" s="34">
        <f t="shared" si="19"/>
        <v>0</v>
      </c>
      <c r="AO39" s="34">
        <f t="shared" si="20"/>
        <v>0</v>
      </c>
      <c r="AP39" s="34">
        <f t="shared" si="21"/>
        <v>0</v>
      </c>
      <c r="AQ39" s="34">
        <f t="shared" si="22"/>
        <v>0</v>
      </c>
      <c r="AR39" s="34">
        <f t="shared" si="23"/>
        <v>0</v>
      </c>
      <c r="AS39" s="34">
        <f t="shared" si="24"/>
        <v>0</v>
      </c>
      <c r="AT39" s="34">
        <f t="shared" si="25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13"/>
        <v>0</v>
      </c>
      <c r="AI40" s="34">
        <f t="shared" si="14"/>
        <v>0</v>
      </c>
      <c r="AJ40" s="34">
        <f t="shared" si="15"/>
        <v>0</v>
      </c>
      <c r="AK40" s="34">
        <f t="shared" si="16"/>
        <v>0</v>
      </c>
      <c r="AL40" s="34">
        <f t="shared" si="17"/>
        <v>0</v>
      </c>
      <c r="AM40" s="34">
        <f t="shared" si="18"/>
        <v>0</v>
      </c>
      <c r="AN40" s="34">
        <f t="shared" si="19"/>
        <v>0</v>
      </c>
      <c r="AO40" s="34">
        <f t="shared" si="20"/>
        <v>0</v>
      </c>
      <c r="AP40" s="34">
        <f t="shared" si="21"/>
        <v>0</v>
      </c>
      <c r="AQ40" s="34">
        <f t="shared" si="22"/>
        <v>0</v>
      </c>
      <c r="AR40" s="34">
        <f t="shared" si="23"/>
        <v>0</v>
      </c>
      <c r="AS40" s="34">
        <f t="shared" si="24"/>
        <v>0</v>
      </c>
      <c r="AT40" s="34">
        <f t="shared" si="25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13"/>
        <v>0</v>
      </c>
      <c r="AI41" s="34">
        <f t="shared" si="14"/>
        <v>0</v>
      </c>
      <c r="AJ41" s="34">
        <f t="shared" si="15"/>
        <v>0</v>
      </c>
      <c r="AK41" s="34">
        <f t="shared" si="16"/>
        <v>0</v>
      </c>
      <c r="AL41" s="34">
        <f t="shared" si="17"/>
        <v>0</v>
      </c>
      <c r="AM41" s="34">
        <f t="shared" si="18"/>
        <v>0</v>
      </c>
      <c r="AN41" s="34">
        <f t="shared" si="19"/>
        <v>0</v>
      </c>
      <c r="AO41" s="34">
        <f t="shared" si="20"/>
        <v>0</v>
      </c>
      <c r="AP41" s="34">
        <f t="shared" si="21"/>
        <v>0</v>
      </c>
      <c r="AQ41" s="34">
        <f t="shared" si="22"/>
        <v>0</v>
      </c>
      <c r="AR41" s="34">
        <f t="shared" si="23"/>
        <v>0</v>
      </c>
      <c r="AS41" s="34">
        <f t="shared" si="24"/>
        <v>0</v>
      </c>
      <c r="AT41" s="34">
        <f t="shared" si="25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13"/>
        <v>0</v>
      </c>
      <c r="AI42" s="34">
        <f t="shared" si="14"/>
        <v>0</v>
      </c>
      <c r="AJ42" s="34">
        <f t="shared" si="15"/>
        <v>0</v>
      </c>
      <c r="AK42" s="34">
        <f t="shared" si="16"/>
        <v>0</v>
      </c>
      <c r="AL42" s="34">
        <f t="shared" si="17"/>
        <v>0</v>
      </c>
      <c r="AM42" s="34">
        <f t="shared" si="18"/>
        <v>0</v>
      </c>
      <c r="AN42" s="34">
        <f t="shared" si="19"/>
        <v>0</v>
      </c>
      <c r="AO42" s="34">
        <f t="shared" si="20"/>
        <v>0</v>
      </c>
      <c r="AP42" s="34">
        <f t="shared" si="21"/>
        <v>0</v>
      </c>
      <c r="AQ42" s="34">
        <f t="shared" si="22"/>
        <v>0</v>
      </c>
      <c r="AR42" s="34">
        <f t="shared" si="23"/>
        <v>0</v>
      </c>
      <c r="AS42" s="34">
        <f t="shared" si="24"/>
        <v>0</v>
      </c>
      <c r="AT42" s="34">
        <f t="shared" si="25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13"/>
        <v>0</v>
      </c>
      <c r="AI43" s="34">
        <f t="shared" si="14"/>
        <v>0</v>
      </c>
      <c r="AJ43" s="34">
        <f t="shared" si="15"/>
        <v>0</v>
      </c>
      <c r="AK43" s="34">
        <f t="shared" si="16"/>
        <v>0</v>
      </c>
      <c r="AL43" s="34">
        <f t="shared" si="17"/>
        <v>0</v>
      </c>
      <c r="AM43" s="34">
        <f t="shared" si="18"/>
        <v>0</v>
      </c>
      <c r="AN43" s="34">
        <f t="shared" si="19"/>
        <v>0</v>
      </c>
      <c r="AO43" s="34">
        <f t="shared" si="20"/>
        <v>0</v>
      </c>
      <c r="AP43" s="34">
        <f t="shared" si="21"/>
        <v>0</v>
      </c>
      <c r="AQ43" s="34">
        <f t="shared" si="22"/>
        <v>0</v>
      </c>
      <c r="AR43" s="34">
        <f t="shared" si="23"/>
        <v>0</v>
      </c>
      <c r="AS43" s="34">
        <f t="shared" si="24"/>
        <v>0</v>
      </c>
      <c r="AT43" s="34">
        <f t="shared" si="25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13"/>
        <v>0</v>
      </c>
      <c r="AI44" s="34">
        <f t="shared" si="14"/>
        <v>0</v>
      </c>
      <c r="AJ44" s="34">
        <f t="shared" si="15"/>
        <v>0</v>
      </c>
      <c r="AK44" s="34">
        <f t="shared" si="16"/>
        <v>0</v>
      </c>
      <c r="AL44" s="34">
        <f t="shared" si="17"/>
        <v>0</v>
      </c>
      <c r="AM44" s="34">
        <f t="shared" si="18"/>
        <v>0</v>
      </c>
      <c r="AN44" s="34">
        <f t="shared" si="19"/>
        <v>0</v>
      </c>
      <c r="AO44" s="34">
        <f t="shared" si="20"/>
        <v>0</v>
      </c>
      <c r="AP44" s="34">
        <f t="shared" si="21"/>
        <v>0</v>
      </c>
      <c r="AQ44" s="34">
        <f t="shared" si="22"/>
        <v>0</v>
      </c>
      <c r="AR44" s="34">
        <f t="shared" si="23"/>
        <v>0</v>
      </c>
      <c r="AS44" s="34">
        <f t="shared" si="24"/>
        <v>0</v>
      </c>
      <c r="AT44" s="34">
        <f t="shared" si="25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13"/>
        <v>0</v>
      </c>
      <c r="AI45" s="34">
        <f t="shared" si="14"/>
        <v>0</v>
      </c>
      <c r="AJ45" s="34">
        <f t="shared" si="15"/>
        <v>0</v>
      </c>
      <c r="AK45" s="34">
        <f t="shared" si="16"/>
        <v>0</v>
      </c>
      <c r="AL45" s="34">
        <f t="shared" si="17"/>
        <v>0</v>
      </c>
      <c r="AM45" s="34">
        <f t="shared" si="18"/>
        <v>0</v>
      </c>
      <c r="AN45" s="34">
        <f t="shared" si="19"/>
        <v>0</v>
      </c>
      <c r="AO45" s="34">
        <f t="shared" si="20"/>
        <v>0</v>
      </c>
      <c r="AP45" s="34">
        <f t="shared" si="21"/>
        <v>0</v>
      </c>
      <c r="AQ45" s="34">
        <f t="shared" si="22"/>
        <v>0</v>
      </c>
      <c r="AR45" s="34">
        <f t="shared" si="23"/>
        <v>0</v>
      </c>
      <c r="AS45" s="34">
        <f t="shared" si="24"/>
        <v>0</v>
      </c>
      <c r="AT45" s="34">
        <f t="shared" si="25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13"/>
        <v>0</v>
      </c>
      <c r="AI46" s="34">
        <f t="shared" si="14"/>
        <v>0</v>
      </c>
      <c r="AJ46" s="34">
        <f t="shared" si="15"/>
        <v>0</v>
      </c>
      <c r="AK46" s="34">
        <f t="shared" si="16"/>
        <v>0</v>
      </c>
      <c r="AL46" s="34">
        <f t="shared" si="17"/>
        <v>0</v>
      </c>
      <c r="AM46" s="34">
        <f t="shared" si="18"/>
        <v>0</v>
      </c>
      <c r="AN46" s="34">
        <f t="shared" si="19"/>
        <v>0</v>
      </c>
      <c r="AO46" s="34">
        <f t="shared" si="20"/>
        <v>0</v>
      </c>
      <c r="AP46" s="34">
        <f t="shared" si="21"/>
        <v>0</v>
      </c>
      <c r="AQ46" s="34">
        <f t="shared" si="22"/>
        <v>0</v>
      </c>
      <c r="AR46" s="34">
        <f t="shared" si="23"/>
        <v>0</v>
      </c>
      <c r="AS46" s="34">
        <f t="shared" si="24"/>
        <v>0</v>
      </c>
      <c r="AT46" s="34">
        <f t="shared" si="25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13"/>
        <v>0</v>
      </c>
      <c r="AI47" s="34">
        <f t="shared" si="14"/>
        <v>0</v>
      </c>
      <c r="AJ47" s="34">
        <f t="shared" si="15"/>
        <v>0</v>
      </c>
      <c r="AK47" s="34">
        <f t="shared" si="16"/>
        <v>0</v>
      </c>
      <c r="AL47" s="34">
        <f t="shared" si="17"/>
        <v>0</v>
      </c>
      <c r="AM47" s="34">
        <f t="shared" si="18"/>
        <v>0</v>
      </c>
      <c r="AN47" s="34">
        <f t="shared" si="19"/>
        <v>0</v>
      </c>
      <c r="AO47" s="34">
        <f t="shared" si="20"/>
        <v>0</v>
      </c>
      <c r="AP47" s="34">
        <f t="shared" si="21"/>
        <v>0</v>
      </c>
      <c r="AQ47" s="34">
        <f t="shared" si="22"/>
        <v>0</v>
      </c>
      <c r="AR47" s="34">
        <f t="shared" si="23"/>
        <v>0</v>
      </c>
      <c r="AS47" s="34">
        <f t="shared" si="24"/>
        <v>0</v>
      </c>
      <c r="AT47" s="34">
        <f t="shared" si="25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13"/>
        <v>0</v>
      </c>
      <c r="AI48" s="34">
        <f t="shared" si="14"/>
        <v>0</v>
      </c>
      <c r="AJ48" s="34">
        <f t="shared" si="15"/>
        <v>0</v>
      </c>
      <c r="AK48" s="34">
        <f t="shared" si="16"/>
        <v>0</v>
      </c>
      <c r="AL48" s="34">
        <f t="shared" si="17"/>
        <v>0</v>
      </c>
      <c r="AM48" s="34">
        <f t="shared" si="18"/>
        <v>0</v>
      </c>
      <c r="AN48" s="34">
        <f t="shared" si="19"/>
        <v>0</v>
      </c>
      <c r="AO48" s="34">
        <f t="shared" si="20"/>
        <v>0</v>
      </c>
      <c r="AP48" s="34">
        <f t="shared" si="21"/>
        <v>0</v>
      </c>
      <c r="AQ48" s="34">
        <f t="shared" si="22"/>
        <v>0</v>
      </c>
      <c r="AR48" s="34">
        <f t="shared" si="23"/>
        <v>0</v>
      </c>
      <c r="AS48" s="34">
        <f t="shared" si="24"/>
        <v>0</v>
      </c>
      <c r="AT48" s="34">
        <f t="shared" si="25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13"/>
        <v>0</v>
      </c>
      <c r="AI49" s="34">
        <f t="shared" si="14"/>
        <v>0</v>
      </c>
      <c r="AJ49" s="34">
        <f t="shared" si="15"/>
        <v>0</v>
      </c>
      <c r="AK49" s="34">
        <f t="shared" si="16"/>
        <v>0</v>
      </c>
      <c r="AL49" s="34">
        <f t="shared" si="17"/>
        <v>0</v>
      </c>
      <c r="AM49" s="34">
        <f t="shared" si="18"/>
        <v>0</v>
      </c>
      <c r="AN49" s="34">
        <f t="shared" si="19"/>
        <v>0</v>
      </c>
      <c r="AO49" s="34">
        <f t="shared" si="20"/>
        <v>0</v>
      </c>
      <c r="AP49" s="34">
        <f t="shared" si="21"/>
        <v>0</v>
      </c>
      <c r="AQ49" s="34">
        <f t="shared" si="22"/>
        <v>0</v>
      </c>
      <c r="AR49" s="34">
        <f t="shared" si="23"/>
        <v>0</v>
      </c>
      <c r="AS49" s="34">
        <f t="shared" si="24"/>
        <v>0</v>
      </c>
      <c r="AT49" s="34">
        <f t="shared" si="25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ref="AH50:AH69" si="26">COUNTIF($C50:$AG50,"a")</f>
        <v>0</v>
      </c>
      <c r="AI50" s="34">
        <f t="shared" ref="AI50:AI69" si="27">COUNTIF($C50:$AG50,"b")</f>
        <v>0</v>
      </c>
      <c r="AJ50" s="34">
        <f t="shared" ref="AJ50:AJ69" si="28">COUNTIF($C50:$AG50,"C")</f>
        <v>0</v>
      </c>
      <c r="AK50" s="34">
        <f t="shared" ref="AK50:AK69" si="29">COUNTIF($C50:$AG50,"d")</f>
        <v>0</v>
      </c>
      <c r="AL50" s="34">
        <f t="shared" ref="AL50:AL69" si="30">COUNTIF($C50:$AG50,"e")</f>
        <v>0</v>
      </c>
      <c r="AM50" s="34">
        <f t="shared" ref="AM50:AM69" si="31">COUNTIF($C50:$AG50,"f")</f>
        <v>0</v>
      </c>
      <c r="AN50" s="34">
        <f t="shared" ref="AN50:AN69" si="32">COUNTIF($C50:$AG50,"g")</f>
        <v>0</v>
      </c>
      <c r="AO50" s="34">
        <f t="shared" ref="AO50:AO69" si="33">COUNTIF($C50:$AG50,"h")</f>
        <v>0</v>
      </c>
      <c r="AP50" s="34">
        <f t="shared" ref="AP50:AP69" si="34">COUNTIF($C50:$AG50,"i")</f>
        <v>0</v>
      </c>
      <c r="AQ50" s="34">
        <f t="shared" ref="AQ50:AQ69" si="35">COUNTIF($C50:$AG50,"j")</f>
        <v>0</v>
      </c>
      <c r="AR50" s="34">
        <f t="shared" ref="AR50:AR69" si="36">COUNTIF($C50:$AG50,"k")</f>
        <v>0</v>
      </c>
      <c r="AS50" s="34">
        <f t="shared" ref="AS50:AS69" si="37">COUNTIF($C50:$AG50,"l")</f>
        <v>0</v>
      </c>
      <c r="AT50" s="34">
        <f t="shared" ref="AT50:AT69" si="38">COUNTIF($C50:$AG50,"m")</f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26"/>
        <v>0</v>
      </c>
      <c r="AI51" s="34">
        <f t="shared" si="27"/>
        <v>0</v>
      </c>
      <c r="AJ51" s="34">
        <f t="shared" si="28"/>
        <v>0</v>
      </c>
      <c r="AK51" s="34">
        <f t="shared" si="29"/>
        <v>0</v>
      </c>
      <c r="AL51" s="34">
        <f t="shared" si="30"/>
        <v>0</v>
      </c>
      <c r="AM51" s="34">
        <f t="shared" si="31"/>
        <v>0</v>
      </c>
      <c r="AN51" s="34">
        <f t="shared" si="32"/>
        <v>0</v>
      </c>
      <c r="AO51" s="34">
        <f t="shared" si="33"/>
        <v>0</v>
      </c>
      <c r="AP51" s="34">
        <f t="shared" si="34"/>
        <v>0</v>
      </c>
      <c r="AQ51" s="34">
        <f t="shared" si="35"/>
        <v>0</v>
      </c>
      <c r="AR51" s="34">
        <f t="shared" si="36"/>
        <v>0</v>
      </c>
      <c r="AS51" s="34">
        <f t="shared" si="37"/>
        <v>0</v>
      </c>
      <c r="AT51" s="34">
        <f t="shared" si="38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26"/>
        <v>0</v>
      </c>
      <c r="AI52" s="34">
        <f t="shared" si="27"/>
        <v>0</v>
      </c>
      <c r="AJ52" s="34">
        <f t="shared" si="28"/>
        <v>0</v>
      </c>
      <c r="AK52" s="34">
        <f t="shared" si="29"/>
        <v>0</v>
      </c>
      <c r="AL52" s="34">
        <f t="shared" si="30"/>
        <v>0</v>
      </c>
      <c r="AM52" s="34">
        <f t="shared" si="31"/>
        <v>0</v>
      </c>
      <c r="AN52" s="34">
        <f t="shared" si="32"/>
        <v>0</v>
      </c>
      <c r="AO52" s="34">
        <f t="shared" si="33"/>
        <v>0</v>
      </c>
      <c r="AP52" s="34">
        <f t="shared" si="34"/>
        <v>0</v>
      </c>
      <c r="AQ52" s="34">
        <f t="shared" si="35"/>
        <v>0</v>
      </c>
      <c r="AR52" s="34">
        <f t="shared" si="36"/>
        <v>0</v>
      </c>
      <c r="AS52" s="34">
        <f t="shared" si="37"/>
        <v>0</v>
      </c>
      <c r="AT52" s="34">
        <f t="shared" si="38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26"/>
        <v>0</v>
      </c>
      <c r="AI53" s="34">
        <f t="shared" si="27"/>
        <v>0</v>
      </c>
      <c r="AJ53" s="34">
        <f t="shared" si="28"/>
        <v>0</v>
      </c>
      <c r="AK53" s="34">
        <f t="shared" si="29"/>
        <v>0</v>
      </c>
      <c r="AL53" s="34">
        <f t="shared" si="30"/>
        <v>0</v>
      </c>
      <c r="AM53" s="34">
        <f t="shared" si="31"/>
        <v>0</v>
      </c>
      <c r="AN53" s="34">
        <f t="shared" si="32"/>
        <v>0</v>
      </c>
      <c r="AO53" s="34">
        <f t="shared" si="33"/>
        <v>0</v>
      </c>
      <c r="AP53" s="34">
        <f t="shared" si="34"/>
        <v>0</v>
      </c>
      <c r="AQ53" s="34">
        <f t="shared" si="35"/>
        <v>0</v>
      </c>
      <c r="AR53" s="34">
        <f t="shared" si="36"/>
        <v>0</v>
      </c>
      <c r="AS53" s="34">
        <f t="shared" si="37"/>
        <v>0</v>
      </c>
      <c r="AT53" s="34">
        <f t="shared" si="38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26"/>
        <v>0</v>
      </c>
      <c r="AI54" s="34">
        <f t="shared" si="27"/>
        <v>0</v>
      </c>
      <c r="AJ54" s="34">
        <f t="shared" si="28"/>
        <v>0</v>
      </c>
      <c r="AK54" s="34">
        <f t="shared" si="29"/>
        <v>0</v>
      </c>
      <c r="AL54" s="34">
        <f t="shared" si="30"/>
        <v>0</v>
      </c>
      <c r="AM54" s="34">
        <f t="shared" si="31"/>
        <v>0</v>
      </c>
      <c r="AN54" s="34">
        <f t="shared" si="32"/>
        <v>0</v>
      </c>
      <c r="AO54" s="34">
        <f t="shared" si="33"/>
        <v>0</v>
      </c>
      <c r="AP54" s="34">
        <f t="shared" si="34"/>
        <v>0</v>
      </c>
      <c r="AQ54" s="34">
        <f t="shared" si="35"/>
        <v>0</v>
      </c>
      <c r="AR54" s="34">
        <f t="shared" si="36"/>
        <v>0</v>
      </c>
      <c r="AS54" s="34">
        <f t="shared" si="37"/>
        <v>0</v>
      </c>
      <c r="AT54" s="34">
        <f t="shared" si="38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26"/>
        <v>0</v>
      </c>
      <c r="AI55" s="34">
        <f t="shared" si="27"/>
        <v>0</v>
      </c>
      <c r="AJ55" s="34">
        <f t="shared" si="28"/>
        <v>0</v>
      </c>
      <c r="AK55" s="34">
        <f t="shared" si="29"/>
        <v>0</v>
      </c>
      <c r="AL55" s="34">
        <f t="shared" si="30"/>
        <v>0</v>
      </c>
      <c r="AM55" s="34">
        <f t="shared" si="31"/>
        <v>0</v>
      </c>
      <c r="AN55" s="34">
        <f t="shared" si="32"/>
        <v>0</v>
      </c>
      <c r="AO55" s="34">
        <f t="shared" si="33"/>
        <v>0</v>
      </c>
      <c r="AP55" s="34">
        <f t="shared" si="34"/>
        <v>0</v>
      </c>
      <c r="AQ55" s="34">
        <f t="shared" si="35"/>
        <v>0</v>
      </c>
      <c r="AR55" s="34">
        <f t="shared" si="36"/>
        <v>0</v>
      </c>
      <c r="AS55" s="34">
        <f t="shared" si="37"/>
        <v>0</v>
      </c>
      <c r="AT55" s="34">
        <f t="shared" si="38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26"/>
        <v>0</v>
      </c>
      <c r="AI56" s="34">
        <f t="shared" si="27"/>
        <v>0</v>
      </c>
      <c r="AJ56" s="34">
        <f t="shared" si="28"/>
        <v>0</v>
      </c>
      <c r="AK56" s="34">
        <f t="shared" si="29"/>
        <v>0</v>
      </c>
      <c r="AL56" s="34">
        <f t="shared" si="30"/>
        <v>0</v>
      </c>
      <c r="AM56" s="34">
        <f t="shared" si="31"/>
        <v>0</v>
      </c>
      <c r="AN56" s="34">
        <f t="shared" si="32"/>
        <v>0</v>
      </c>
      <c r="AO56" s="34">
        <f t="shared" si="33"/>
        <v>0</v>
      </c>
      <c r="AP56" s="34">
        <f t="shared" si="34"/>
        <v>0</v>
      </c>
      <c r="AQ56" s="34">
        <f t="shared" si="35"/>
        <v>0</v>
      </c>
      <c r="AR56" s="34">
        <f t="shared" si="36"/>
        <v>0</v>
      </c>
      <c r="AS56" s="34">
        <f t="shared" si="37"/>
        <v>0</v>
      </c>
      <c r="AT56" s="34">
        <f t="shared" si="38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26"/>
        <v>0</v>
      </c>
      <c r="AI57" s="34">
        <f t="shared" si="27"/>
        <v>0</v>
      </c>
      <c r="AJ57" s="34">
        <f t="shared" si="28"/>
        <v>0</v>
      </c>
      <c r="AK57" s="34">
        <f t="shared" si="29"/>
        <v>0</v>
      </c>
      <c r="AL57" s="34">
        <f t="shared" si="30"/>
        <v>0</v>
      </c>
      <c r="AM57" s="34">
        <f t="shared" si="31"/>
        <v>0</v>
      </c>
      <c r="AN57" s="34">
        <f t="shared" si="32"/>
        <v>0</v>
      </c>
      <c r="AO57" s="34">
        <f t="shared" si="33"/>
        <v>0</v>
      </c>
      <c r="AP57" s="34">
        <f t="shared" si="34"/>
        <v>0</v>
      </c>
      <c r="AQ57" s="34">
        <f t="shared" si="35"/>
        <v>0</v>
      </c>
      <c r="AR57" s="34">
        <f t="shared" si="36"/>
        <v>0</v>
      </c>
      <c r="AS57" s="34">
        <f t="shared" si="37"/>
        <v>0</v>
      </c>
      <c r="AT57" s="34">
        <f t="shared" si="38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26"/>
        <v>0</v>
      </c>
      <c r="AI58" s="34">
        <f t="shared" si="27"/>
        <v>0</v>
      </c>
      <c r="AJ58" s="34">
        <f t="shared" si="28"/>
        <v>0</v>
      </c>
      <c r="AK58" s="34">
        <f t="shared" si="29"/>
        <v>0</v>
      </c>
      <c r="AL58" s="34">
        <f t="shared" si="30"/>
        <v>0</v>
      </c>
      <c r="AM58" s="34">
        <f t="shared" si="31"/>
        <v>0</v>
      </c>
      <c r="AN58" s="34">
        <f t="shared" si="32"/>
        <v>0</v>
      </c>
      <c r="AO58" s="34">
        <f t="shared" si="33"/>
        <v>0</v>
      </c>
      <c r="AP58" s="34">
        <f t="shared" si="34"/>
        <v>0</v>
      </c>
      <c r="AQ58" s="34">
        <f t="shared" si="35"/>
        <v>0</v>
      </c>
      <c r="AR58" s="34">
        <f t="shared" si="36"/>
        <v>0</v>
      </c>
      <c r="AS58" s="34">
        <f t="shared" si="37"/>
        <v>0</v>
      </c>
      <c r="AT58" s="34">
        <f t="shared" si="38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26"/>
        <v>0</v>
      </c>
      <c r="AI59" s="34">
        <f t="shared" si="27"/>
        <v>0</v>
      </c>
      <c r="AJ59" s="34">
        <f t="shared" si="28"/>
        <v>0</v>
      </c>
      <c r="AK59" s="34">
        <f t="shared" si="29"/>
        <v>0</v>
      </c>
      <c r="AL59" s="34">
        <f t="shared" si="30"/>
        <v>0</v>
      </c>
      <c r="AM59" s="34">
        <f t="shared" si="31"/>
        <v>0</v>
      </c>
      <c r="AN59" s="34">
        <f t="shared" si="32"/>
        <v>0</v>
      </c>
      <c r="AO59" s="34">
        <f t="shared" si="33"/>
        <v>0</v>
      </c>
      <c r="AP59" s="34">
        <f t="shared" si="34"/>
        <v>0</v>
      </c>
      <c r="AQ59" s="34">
        <f t="shared" si="35"/>
        <v>0</v>
      </c>
      <c r="AR59" s="34">
        <f t="shared" si="36"/>
        <v>0</v>
      </c>
      <c r="AS59" s="34">
        <f t="shared" si="37"/>
        <v>0</v>
      </c>
      <c r="AT59" s="34">
        <f t="shared" si="38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26"/>
        <v>0</v>
      </c>
      <c r="AI60" s="34">
        <f t="shared" si="27"/>
        <v>0</v>
      </c>
      <c r="AJ60" s="34">
        <f t="shared" si="28"/>
        <v>0</v>
      </c>
      <c r="AK60" s="34">
        <f t="shared" si="29"/>
        <v>0</v>
      </c>
      <c r="AL60" s="34">
        <f t="shared" si="30"/>
        <v>0</v>
      </c>
      <c r="AM60" s="34">
        <f t="shared" si="31"/>
        <v>0</v>
      </c>
      <c r="AN60" s="34">
        <f t="shared" si="32"/>
        <v>0</v>
      </c>
      <c r="AO60" s="34">
        <f t="shared" si="33"/>
        <v>0</v>
      </c>
      <c r="AP60" s="34">
        <f t="shared" si="34"/>
        <v>0</v>
      </c>
      <c r="AQ60" s="34">
        <f t="shared" si="35"/>
        <v>0</v>
      </c>
      <c r="AR60" s="34">
        <f t="shared" si="36"/>
        <v>0</v>
      </c>
      <c r="AS60" s="34">
        <f t="shared" si="37"/>
        <v>0</v>
      </c>
      <c r="AT60" s="34">
        <f t="shared" si="38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26"/>
        <v>0</v>
      </c>
      <c r="AI61" s="34">
        <f t="shared" si="27"/>
        <v>0</v>
      </c>
      <c r="AJ61" s="34">
        <f t="shared" si="28"/>
        <v>0</v>
      </c>
      <c r="AK61" s="34">
        <f t="shared" si="29"/>
        <v>0</v>
      </c>
      <c r="AL61" s="34">
        <f t="shared" si="30"/>
        <v>0</v>
      </c>
      <c r="AM61" s="34">
        <f t="shared" si="31"/>
        <v>0</v>
      </c>
      <c r="AN61" s="34">
        <f t="shared" si="32"/>
        <v>0</v>
      </c>
      <c r="AO61" s="34">
        <f t="shared" si="33"/>
        <v>0</v>
      </c>
      <c r="AP61" s="34">
        <f t="shared" si="34"/>
        <v>0</v>
      </c>
      <c r="AQ61" s="34">
        <f t="shared" si="35"/>
        <v>0</v>
      </c>
      <c r="AR61" s="34">
        <f t="shared" si="36"/>
        <v>0</v>
      </c>
      <c r="AS61" s="34">
        <f t="shared" si="37"/>
        <v>0</v>
      </c>
      <c r="AT61" s="34">
        <f t="shared" si="38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26"/>
        <v>0</v>
      </c>
      <c r="AI62" s="34">
        <f t="shared" si="27"/>
        <v>0</v>
      </c>
      <c r="AJ62" s="34">
        <f t="shared" si="28"/>
        <v>0</v>
      </c>
      <c r="AK62" s="34">
        <f t="shared" si="29"/>
        <v>0</v>
      </c>
      <c r="AL62" s="34">
        <f t="shared" si="30"/>
        <v>0</v>
      </c>
      <c r="AM62" s="34">
        <f t="shared" si="31"/>
        <v>0</v>
      </c>
      <c r="AN62" s="34">
        <f t="shared" si="32"/>
        <v>0</v>
      </c>
      <c r="AO62" s="34">
        <f t="shared" si="33"/>
        <v>0</v>
      </c>
      <c r="AP62" s="34">
        <f t="shared" si="34"/>
        <v>0</v>
      </c>
      <c r="AQ62" s="34">
        <f t="shared" si="35"/>
        <v>0</v>
      </c>
      <c r="AR62" s="34">
        <f t="shared" si="36"/>
        <v>0</v>
      </c>
      <c r="AS62" s="34">
        <f t="shared" si="37"/>
        <v>0</v>
      </c>
      <c r="AT62" s="34">
        <f t="shared" si="38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26"/>
        <v>0</v>
      </c>
      <c r="AI63" s="34">
        <f t="shared" si="27"/>
        <v>0</v>
      </c>
      <c r="AJ63" s="34">
        <f t="shared" si="28"/>
        <v>0</v>
      </c>
      <c r="AK63" s="34">
        <f t="shared" si="29"/>
        <v>0</v>
      </c>
      <c r="AL63" s="34">
        <f t="shared" si="30"/>
        <v>0</v>
      </c>
      <c r="AM63" s="34">
        <f t="shared" si="31"/>
        <v>0</v>
      </c>
      <c r="AN63" s="34">
        <f t="shared" si="32"/>
        <v>0</v>
      </c>
      <c r="AO63" s="34">
        <f t="shared" si="33"/>
        <v>0</v>
      </c>
      <c r="AP63" s="34">
        <f t="shared" si="34"/>
        <v>0</v>
      </c>
      <c r="AQ63" s="34">
        <f t="shared" si="35"/>
        <v>0</v>
      </c>
      <c r="AR63" s="34">
        <f t="shared" si="36"/>
        <v>0</v>
      </c>
      <c r="AS63" s="34">
        <f t="shared" si="37"/>
        <v>0</v>
      </c>
      <c r="AT63" s="34">
        <f t="shared" si="38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26"/>
        <v>0</v>
      </c>
      <c r="AI64" s="34">
        <f t="shared" si="27"/>
        <v>0</v>
      </c>
      <c r="AJ64" s="34">
        <f t="shared" si="28"/>
        <v>0</v>
      </c>
      <c r="AK64" s="34">
        <f t="shared" si="29"/>
        <v>0</v>
      </c>
      <c r="AL64" s="34">
        <f t="shared" si="30"/>
        <v>0</v>
      </c>
      <c r="AM64" s="34">
        <f t="shared" si="31"/>
        <v>0</v>
      </c>
      <c r="AN64" s="34">
        <f t="shared" si="32"/>
        <v>0</v>
      </c>
      <c r="AO64" s="34">
        <f t="shared" si="33"/>
        <v>0</v>
      </c>
      <c r="AP64" s="34">
        <f t="shared" si="34"/>
        <v>0</v>
      </c>
      <c r="AQ64" s="34">
        <f t="shared" si="35"/>
        <v>0</v>
      </c>
      <c r="AR64" s="34">
        <f t="shared" si="36"/>
        <v>0</v>
      </c>
      <c r="AS64" s="34">
        <f t="shared" si="37"/>
        <v>0</v>
      </c>
      <c r="AT64" s="34">
        <f t="shared" si="38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26"/>
        <v>0</v>
      </c>
      <c r="AI65" s="34">
        <f t="shared" si="27"/>
        <v>0</v>
      </c>
      <c r="AJ65" s="34">
        <f t="shared" si="28"/>
        <v>0</v>
      </c>
      <c r="AK65" s="34">
        <f t="shared" si="29"/>
        <v>0</v>
      </c>
      <c r="AL65" s="34">
        <f t="shared" si="30"/>
        <v>0</v>
      </c>
      <c r="AM65" s="34">
        <f t="shared" si="31"/>
        <v>0</v>
      </c>
      <c r="AN65" s="34">
        <f t="shared" si="32"/>
        <v>0</v>
      </c>
      <c r="AO65" s="34">
        <f t="shared" si="33"/>
        <v>0</v>
      </c>
      <c r="AP65" s="34">
        <f t="shared" si="34"/>
        <v>0</v>
      </c>
      <c r="AQ65" s="34">
        <f t="shared" si="35"/>
        <v>0</v>
      </c>
      <c r="AR65" s="34">
        <f t="shared" si="36"/>
        <v>0</v>
      </c>
      <c r="AS65" s="34">
        <f t="shared" si="37"/>
        <v>0</v>
      </c>
      <c r="AT65" s="34">
        <f t="shared" si="38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26"/>
        <v>0</v>
      </c>
      <c r="AI66" s="34">
        <f t="shared" si="27"/>
        <v>0</v>
      </c>
      <c r="AJ66" s="34">
        <f t="shared" si="28"/>
        <v>0</v>
      </c>
      <c r="AK66" s="34">
        <f t="shared" si="29"/>
        <v>0</v>
      </c>
      <c r="AL66" s="34">
        <f t="shared" si="30"/>
        <v>0</v>
      </c>
      <c r="AM66" s="34">
        <f t="shared" si="31"/>
        <v>0</v>
      </c>
      <c r="AN66" s="34">
        <f t="shared" si="32"/>
        <v>0</v>
      </c>
      <c r="AO66" s="34">
        <f t="shared" si="33"/>
        <v>0</v>
      </c>
      <c r="AP66" s="34">
        <f t="shared" si="34"/>
        <v>0</v>
      </c>
      <c r="AQ66" s="34">
        <f t="shared" si="35"/>
        <v>0</v>
      </c>
      <c r="AR66" s="34">
        <f t="shared" si="36"/>
        <v>0</v>
      </c>
      <c r="AS66" s="34">
        <f t="shared" si="37"/>
        <v>0</v>
      </c>
      <c r="AT66" s="34">
        <f t="shared" si="38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26"/>
        <v>0</v>
      </c>
      <c r="AI67" s="34">
        <f t="shared" si="27"/>
        <v>0</v>
      </c>
      <c r="AJ67" s="34">
        <f t="shared" si="28"/>
        <v>0</v>
      </c>
      <c r="AK67" s="34">
        <f t="shared" si="29"/>
        <v>0</v>
      </c>
      <c r="AL67" s="34">
        <f t="shared" si="30"/>
        <v>0</v>
      </c>
      <c r="AM67" s="34">
        <f t="shared" si="31"/>
        <v>0</v>
      </c>
      <c r="AN67" s="34">
        <f t="shared" si="32"/>
        <v>0</v>
      </c>
      <c r="AO67" s="34">
        <f t="shared" si="33"/>
        <v>0</v>
      </c>
      <c r="AP67" s="34">
        <f t="shared" si="34"/>
        <v>0</v>
      </c>
      <c r="AQ67" s="34">
        <f t="shared" si="35"/>
        <v>0</v>
      </c>
      <c r="AR67" s="34">
        <f t="shared" si="36"/>
        <v>0</v>
      </c>
      <c r="AS67" s="34">
        <f t="shared" si="37"/>
        <v>0</v>
      </c>
      <c r="AT67" s="34">
        <f t="shared" si="38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26"/>
        <v>0</v>
      </c>
      <c r="AI68" s="34">
        <f t="shared" si="27"/>
        <v>0</v>
      </c>
      <c r="AJ68" s="34">
        <f t="shared" si="28"/>
        <v>0</v>
      </c>
      <c r="AK68" s="34">
        <f t="shared" si="29"/>
        <v>0</v>
      </c>
      <c r="AL68" s="34">
        <f t="shared" si="30"/>
        <v>0</v>
      </c>
      <c r="AM68" s="34">
        <f t="shared" si="31"/>
        <v>0</v>
      </c>
      <c r="AN68" s="34">
        <f t="shared" si="32"/>
        <v>0</v>
      </c>
      <c r="AO68" s="34">
        <f t="shared" si="33"/>
        <v>0</v>
      </c>
      <c r="AP68" s="34">
        <f t="shared" si="34"/>
        <v>0</v>
      </c>
      <c r="AQ68" s="34">
        <f t="shared" si="35"/>
        <v>0</v>
      </c>
      <c r="AR68" s="34">
        <f t="shared" si="36"/>
        <v>0</v>
      </c>
      <c r="AS68" s="34">
        <f t="shared" si="37"/>
        <v>0</v>
      </c>
      <c r="AT68" s="34">
        <f t="shared" si="38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26"/>
        <v>0</v>
      </c>
      <c r="AI69" s="34">
        <f t="shared" si="27"/>
        <v>0</v>
      </c>
      <c r="AJ69" s="34">
        <f t="shared" si="28"/>
        <v>0</v>
      </c>
      <c r="AK69" s="34">
        <f t="shared" si="29"/>
        <v>0</v>
      </c>
      <c r="AL69" s="34">
        <f t="shared" si="30"/>
        <v>0</v>
      </c>
      <c r="AM69" s="34">
        <f t="shared" si="31"/>
        <v>0</v>
      </c>
      <c r="AN69" s="34">
        <f t="shared" si="32"/>
        <v>0</v>
      </c>
      <c r="AO69" s="34">
        <f t="shared" si="33"/>
        <v>0</v>
      </c>
      <c r="AP69" s="34">
        <f t="shared" si="34"/>
        <v>0</v>
      </c>
      <c r="AQ69" s="34">
        <f t="shared" si="35"/>
        <v>0</v>
      </c>
      <c r="AR69" s="34">
        <f t="shared" si="36"/>
        <v>0</v>
      </c>
      <c r="AS69" s="34">
        <f t="shared" si="37"/>
        <v>0</v>
      </c>
      <c r="AT69" s="34">
        <f t="shared" si="38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39">COUNTIF($C70:$AG70,"a")</f>
        <v>0</v>
      </c>
      <c r="AI70" s="34">
        <f t="shared" ref="AI70:AI100" si="40">COUNTIF($C70:$AG70,"b")</f>
        <v>0</v>
      </c>
      <c r="AJ70" s="34">
        <f t="shared" ref="AJ70:AJ100" si="41">COUNTIF($C70:$AG70,"C")</f>
        <v>0</v>
      </c>
      <c r="AK70" s="34">
        <f t="shared" ref="AK70:AK100" si="42">COUNTIF($C70:$AG70,"d")</f>
        <v>0</v>
      </c>
      <c r="AL70" s="34">
        <f t="shared" ref="AL70:AL100" si="43">COUNTIF($C70:$AG70,"e")</f>
        <v>0</v>
      </c>
      <c r="AM70" s="34">
        <f t="shared" ref="AM70:AM100" si="44">COUNTIF($C70:$AG70,"f")</f>
        <v>0</v>
      </c>
      <c r="AN70" s="34">
        <f t="shared" ref="AN70:AN100" si="45">COUNTIF($C70:$AG70,"g")</f>
        <v>0</v>
      </c>
      <c r="AO70" s="34">
        <f t="shared" ref="AO70:AO100" si="46">COUNTIF($C70:$AG70,"h")</f>
        <v>0</v>
      </c>
      <c r="AP70" s="34">
        <f t="shared" ref="AP70:AP100" si="47">COUNTIF($C70:$AG70,"i")</f>
        <v>0</v>
      </c>
      <c r="AQ70" s="34">
        <f t="shared" ref="AQ70:AQ100" si="48">COUNTIF($C70:$AG70,"j")</f>
        <v>0</v>
      </c>
      <c r="AR70" s="34">
        <f t="shared" ref="AR70:AR100" si="49">COUNTIF($C70:$AG70,"k")</f>
        <v>0</v>
      </c>
      <c r="AS70" s="34">
        <f t="shared" ref="AS70:AS100" si="50">COUNTIF($C70:$AG70,"l")</f>
        <v>0</v>
      </c>
      <c r="AT70" s="34">
        <f t="shared" ref="AT70:AT100" si="51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39"/>
        <v>0</v>
      </c>
      <c r="AI71" s="34">
        <f t="shared" si="40"/>
        <v>0</v>
      </c>
      <c r="AJ71" s="34">
        <f t="shared" si="41"/>
        <v>0</v>
      </c>
      <c r="AK71" s="34">
        <f t="shared" si="42"/>
        <v>0</v>
      </c>
      <c r="AL71" s="34">
        <f t="shared" si="43"/>
        <v>0</v>
      </c>
      <c r="AM71" s="34">
        <f t="shared" si="44"/>
        <v>0</v>
      </c>
      <c r="AN71" s="34">
        <f t="shared" si="45"/>
        <v>0</v>
      </c>
      <c r="AO71" s="34">
        <f t="shared" si="46"/>
        <v>0</v>
      </c>
      <c r="AP71" s="34">
        <f t="shared" si="47"/>
        <v>0</v>
      </c>
      <c r="AQ71" s="34">
        <f t="shared" si="48"/>
        <v>0</v>
      </c>
      <c r="AR71" s="34">
        <f t="shared" si="49"/>
        <v>0</v>
      </c>
      <c r="AS71" s="34">
        <f t="shared" si="50"/>
        <v>0</v>
      </c>
      <c r="AT71" s="34">
        <f t="shared" si="51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39"/>
        <v>0</v>
      </c>
      <c r="AI72" s="34">
        <f t="shared" si="40"/>
        <v>0</v>
      </c>
      <c r="AJ72" s="34">
        <f t="shared" si="41"/>
        <v>0</v>
      </c>
      <c r="AK72" s="34">
        <f t="shared" si="42"/>
        <v>0</v>
      </c>
      <c r="AL72" s="34">
        <f t="shared" si="43"/>
        <v>0</v>
      </c>
      <c r="AM72" s="34">
        <f t="shared" si="44"/>
        <v>0</v>
      </c>
      <c r="AN72" s="34">
        <f t="shared" si="45"/>
        <v>0</v>
      </c>
      <c r="AO72" s="34">
        <f t="shared" si="46"/>
        <v>0</v>
      </c>
      <c r="AP72" s="34">
        <f t="shared" si="47"/>
        <v>0</v>
      </c>
      <c r="AQ72" s="34">
        <f t="shared" si="48"/>
        <v>0</v>
      </c>
      <c r="AR72" s="34">
        <f t="shared" si="49"/>
        <v>0</v>
      </c>
      <c r="AS72" s="34">
        <f t="shared" si="50"/>
        <v>0</v>
      </c>
      <c r="AT72" s="34">
        <f t="shared" si="51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39"/>
        <v>0</v>
      </c>
      <c r="AI73" s="34">
        <f t="shared" si="40"/>
        <v>0</v>
      </c>
      <c r="AJ73" s="34">
        <f t="shared" si="41"/>
        <v>0</v>
      </c>
      <c r="AK73" s="34">
        <f t="shared" si="42"/>
        <v>0</v>
      </c>
      <c r="AL73" s="34">
        <f t="shared" si="43"/>
        <v>0</v>
      </c>
      <c r="AM73" s="34">
        <f t="shared" si="44"/>
        <v>0</v>
      </c>
      <c r="AN73" s="34">
        <f t="shared" si="45"/>
        <v>0</v>
      </c>
      <c r="AO73" s="34">
        <f t="shared" si="46"/>
        <v>0</v>
      </c>
      <c r="AP73" s="34">
        <f t="shared" si="47"/>
        <v>0</v>
      </c>
      <c r="AQ73" s="34">
        <f t="shared" si="48"/>
        <v>0</v>
      </c>
      <c r="AR73" s="34">
        <f t="shared" si="49"/>
        <v>0</v>
      </c>
      <c r="AS73" s="34">
        <f t="shared" si="50"/>
        <v>0</v>
      </c>
      <c r="AT73" s="34">
        <f t="shared" si="51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39"/>
        <v>0</v>
      </c>
      <c r="AI74" s="34">
        <f t="shared" si="40"/>
        <v>0</v>
      </c>
      <c r="AJ74" s="34">
        <f t="shared" si="41"/>
        <v>0</v>
      </c>
      <c r="AK74" s="34">
        <f t="shared" si="42"/>
        <v>0</v>
      </c>
      <c r="AL74" s="34">
        <f t="shared" si="43"/>
        <v>0</v>
      </c>
      <c r="AM74" s="34">
        <f t="shared" si="44"/>
        <v>0</v>
      </c>
      <c r="AN74" s="34">
        <f t="shared" si="45"/>
        <v>0</v>
      </c>
      <c r="AO74" s="34">
        <f t="shared" si="46"/>
        <v>0</v>
      </c>
      <c r="AP74" s="34">
        <f t="shared" si="47"/>
        <v>0</v>
      </c>
      <c r="AQ74" s="34">
        <f t="shared" si="48"/>
        <v>0</v>
      </c>
      <c r="AR74" s="34">
        <f t="shared" si="49"/>
        <v>0</v>
      </c>
      <c r="AS74" s="34">
        <f t="shared" si="50"/>
        <v>0</v>
      </c>
      <c r="AT74" s="34">
        <f t="shared" si="51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39"/>
        <v>0</v>
      </c>
      <c r="AI75" s="34">
        <f t="shared" si="40"/>
        <v>0</v>
      </c>
      <c r="AJ75" s="34">
        <f t="shared" si="41"/>
        <v>0</v>
      </c>
      <c r="AK75" s="34">
        <f t="shared" si="42"/>
        <v>0</v>
      </c>
      <c r="AL75" s="34">
        <f t="shared" si="43"/>
        <v>0</v>
      </c>
      <c r="AM75" s="34">
        <f t="shared" si="44"/>
        <v>0</v>
      </c>
      <c r="AN75" s="34">
        <f t="shared" si="45"/>
        <v>0</v>
      </c>
      <c r="AO75" s="34">
        <f t="shared" si="46"/>
        <v>0</v>
      </c>
      <c r="AP75" s="34">
        <f t="shared" si="47"/>
        <v>0</v>
      </c>
      <c r="AQ75" s="34">
        <f t="shared" si="48"/>
        <v>0</v>
      </c>
      <c r="AR75" s="34">
        <f t="shared" si="49"/>
        <v>0</v>
      </c>
      <c r="AS75" s="34">
        <f t="shared" si="50"/>
        <v>0</v>
      </c>
      <c r="AT75" s="34">
        <f t="shared" si="51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39"/>
        <v>0</v>
      </c>
      <c r="AI76" s="34">
        <f t="shared" si="40"/>
        <v>0</v>
      </c>
      <c r="AJ76" s="34">
        <f t="shared" si="41"/>
        <v>0</v>
      </c>
      <c r="AK76" s="34">
        <f t="shared" si="42"/>
        <v>0</v>
      </c>
      <c r="AL76" s="34">
        <f t="shared" si="43"/>
        <v>0</v>
      </c>
      <c r="AM76" s="34">
        <f t="shared" si="44"/>
        <v>0</v>
      </c>
      <c r="AN76" s="34">
        <f t="shared" si="45"/>
        <v>0</v>
      </c>
      <c r="AO76" s="34">
        <f t="shared" si="46"/>
        <v>0</v>
      </c>
      <c r="AP76" s="34">
        <f t="shared" si="47"/>
        <v>0</v>
      </c>
      <c r="AQ76" s="34">
        <f t="shared" si="48"/>
        <v>0</v>
      </c>
      <c r="AR76" s="34">
        <f t="shared" si="49"/>
        <v>0</v>
      </c>
      <c r="AS76" s="34">
        <f t="shared" si="50"/>
        <v>0</v>
      </c>
      <c r="AT76" s="34">
        <f t="shared" si="51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39"/>
        <v>0</v>
      </c>
      <c r="AI77" s="34">
        <f t="shared" si="40"/>
        <v>0</v>
      </c>
      <c r="AJ77" s="34">
        <f t="shared" si="41"/>
        <v>0</v>
      </c>
      <c r="AK77" s="34">
        <f t="shared" si="42"/>
        <v>0</v>
      </c>
      <c r="AL77" s="34">
        <f t="shared" si="43"/>
        <v>0</v>
      </c>
      <c r="AM77" s="34">
        <f t="shared" si="44"/>
        <v>0</v>
      </c>
      <c r="AN77" s="34">
        <f t="shared" si="45"/>
        <v>0</v>
      </c>
      <c r="AO77" s="34">
        <f t="shared" si="46"/>
        <v>0</v>
      </c>
      <c r="AP77" s="34">
        <f t="shared" si="47"/>
        <v>0</v>
      </c>
      <c r="AQ77" s="34">
        <f t="shared" si="48"/>
        <v>0</v>
      </c>
      <c r="AR77" s="34">
        <f t="shared" si="49"/>
        <v>0</v>
      </c>
      <c r="AS77" s="34">
        <f t="shared" si="50"/>
        <v>0</v>
      </c>
      <c r="AT77" s="34">
        <f t="shared" si="51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39"/>
        <v>0</v>
      </c>
      <c r="AI78" s="34">
        <f t="shared" si="40"/>
        <v>0</v>
      </c>
      <c r="AJ78" s="34">
        <f t="shared" si="41"/>
        <v>0</v>
      </c>
      <c r="AK78" s="34">
        <f t="shared" si="42"/>
        <v>0</v>
      </c>
      <c r="AL78" s="34">
        <f t="shared" si="43"/>
        <v>0</v>
      </c>
      <c r="AM78" s="34">
        <f t="shared" si="44"/>
        <v>0</v>
      </c>
      <c r="AN78" s="34">
        <f t="shared" si="45"/>
        <v>0</v>
      </c>
      <c r="AO78" s="34">
        <f t="shared" si="46"/>
        <v>0</v>
      </c>
      <c r="AP78" s="34">
        <f t="shared" si="47"/>
        <v>0</v>
      </c>
      <c r="AQ78" s="34">
        <f t="shared" si="48"/>
        <v>0</v>
      </c>
      <c r="AR78" s="34">
        <f t="shared" si="49"/>
        <v>0</v>
      </c>
      <c r="AS78" s="34">
        <f t="shared" si="50"/>
        <v>0</v>
      </c>
      <c r="AT78" s="34">
        <f t="shared" si="51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39"/>
        <v>0</v>
      </c>
      <c r="AI79" s="34">
        <f t="shared" si="40"/>
        <v>0</v>
      </c>
      <c r="AJ79" s="34">
        <f t="shared" si="41"/>
        <v>0</v>
      </c>
      <c r="AK79" s="34">
        <f t="shared" si="42"/>
        <v>0</v>
      </c>
      <c r="AL79" s="34">
        <f t="shared" si="43"/>
        <v>0</v>
      </c>
      <c r="AM79" s="34">
        <f t="shared" si="44"/>
        <v>0</v>
      </c>
      <c r="AN79" s="34">
        <f t="shared" si="45"/>
        <v>0</v>
      </c>
      <c r="AO79" s="34">
        <f t="shared" si="46"/>
        <v>0</v>
      </c>
      <c r="AP79" s="34">
        <f t="shared" si="47"/>
        <v>0</v>
      </c>
      <c r="AQ79" s="34">
        <f t="shared" si="48"/>
        <v>0</v>
      </c>
      <c r="AR79" s="34">
        <f t="shared" si="49"/>
        <v>0</v>
      </c>
      <c r="AS79" s="34">
        <f t="shared" si="50"/>
        <v>0</v>
      </c>
      <c r="AT79" s="34">
        <f t="shared" si="51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39"/>
        <v>0</v>
      </c>
      <c r="AI80" s="34">
        <f t="shared" si="40"/>
        <v>0</v>
      </c>
      <c r="AJ80" s="34">
        <f t="shared" si="41"/>
        <v>0</v>
      </c>
      <c r="AK80" s="34">
        <f t="shared" si="42"/>
        <v>0</v>
      </c>
      <c r="AL80" s="34">
        <f t="shared" si="43"/>
        <v>0</v>
      </c>
      <c r="AM80" s="34">
        <f t="shared" si="44"/>
        <v>0</v>
      </c>
      <c r="AN80" s="34">
        <f t="shared" si="45"/>
        <v>0</v>
      </c>
      <c r="AO80" s="34">
        <f t="shared" si="46"/>
        <v>0</v>
      </c>
      <c r="AP80" s="34">
        <f t="shared" si="47"/>
        <v>0</v>
      </c>
      <c r="AQ80" s="34">
        <f t="shared" si="48"/>
        <v>0</v>
      </c>
      <c r="AR80" s="34">
        <f t="shared" si="49"/>
        <v>0</v>
      </c>
      <c r="AS80" s="34">
        <f t="shared" si="50"/>
        <v>0</v>
      </c>
      <c r="AT80" s="34">
        <f t="shared" si="51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39"/>
        <v>0</v>
      </c>
      <c r="AI81" s="34">
        <f t="shared" si="40"/>
        <v>0</v>
      </c>
      <c r="AJ81" s="34">
        <f t="shared" si="41"/>
        <v>0</v>
      </c>
      <c r="AK81" s="34">
        <f t="shared" si="42"/>
        <v>0</v>
      </c>
      <c r="AL81" s="34">
        <f t="shared" si="43"/>
        <v>0</v>
      </c>
      <c r="AM81" s="34">
        <f t="shared" si="44"/>
        <v>0</v>
      </c>
      <c r="AN81" s="34">
        <f t="shared" si="45"/>
        <v>0</v>
      </c>
      <c r="AO81" s="34">
        <f t="shared" si="46"/>
        <v>0</v>
      </c>
      <c r="AP81" s="34">
        <f t="shared" si="47"/>
        <v>0</v>
      </c>
      <c r="AQ81" s="34">
        <f t="shared" si="48"/>
        <v>0</v>
      </c>
      <c r="AR81" s="34">
        <f t="shared" si="49"/>
        <v>0</v>
      </c>
      <c r="AS81" s="34">
        <f t="shared" si="50"/>
        <v>0</v>
      </c>
      <c r="AT81" s="34">
        <f t="shared" si="51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39"/>
        <v>0</v>
      </c>
      <c r="AI82" s="34">
        <f t="shared" si="40"/>
        <v>0</v>
      </c>
      <c r="AJ82" s="34">
        <f t="shared" si="41"/>
        <v>0</v>
      </c>
      <c r="AK82" s="34">
        <f t="shared" si="42"/>
        <v>0</v>
      </c>
      <c r="AL82" s="34">
        <f t="shared" si="43"/>
        <v>0</v>
      </c>
      <c r="AM82" s="34">
        <f t="shared" si="44"/>
        <v>0</v>
      </c>
      <c r="AN82" s="34">
        <f t="shared" si="45"/>
        <v>0</v>
      </c>
      <c r="AO82" s="34">
        <f t="shared" si="46"/>
        <v>0</v>
      </c>
      <c r="AP82" s="34">
        <f t="shared" si="47"/>
        <v>0</v>
      </c>
      <c r="AQ82" s="34">
        <f t="shared" si="48"/>
        <v>0</v>
      </c>
      <c r="AR82" s="34">
        <f t="shared" si="49"/>
        <v>0</v>
      </c>
      <c r="AS82" s="34">
        <f t="shared" si="50"/>
        <v>0</v>
      </c>
      <c r="AT82" s="34">
        <f t="shared" si="51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39"/>
        <v>0</v>
      </c>
      <c r="AI83" s="34">
        <f t="shared" si="40"/>
        <v>0</v>
      </c>
      <c r="AJ83" s="34">
        <f t="shared" si="41"/>
        <v>0</v>
      </c>
      <c r="AK83" s="34">
        <f t="shared" si="42"/>
        <v>0</v>
      </c>
      <c r="AL83" s="34">
        <f t="shared" si="43"/>
        <v>0</v>
      </c>
      <c r="AM83" s="34">
        <f t="shared" si="44"/>
        <v>0</v>
      </c>
      <c r="AN83" s="34">
        <f t="shared" si="45"/>
        <v>0</v>
      </c>
      <c r="AO83" s="34">
        <f t="shared" si="46"/>
        <v>0</v>
      </c>
      <c r="AP83" s="34">
        <f t="shared" si="47"/>
        <v>0</v>
      </c>
      <c r="AQ83" s="34">
        <f t="shared" si="48"/>
        <v>0</v>
      </c>
      <c r="AR83" s="34">
        <f t="shared" si="49"/>
        <v>0</v>
      </c>
      <c r="AS83" s="34">
        <f t="shared" si="50"/>
        <v>0</v>
      </c>
      <c r="AT83" s="34">
        <f t="shared" si="51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39"/>
        <v>0</v>
      </c>
      <c r="AI84" s="34">
        <f t="shared" si="40"/>
        <v>0</v>
      </c>
      <c r="AJ84" s="34">
        <f t="shared" si="41"/>
        <v>0</v>
      </c>
      <c r="AK84" s="34">
        <f t="shared" si="42"/>
        <v>0</v>
      </c>
      <c r="AL84" s="34">
        <f t="shared" si="43"/>
        <v>0</v>
      </c>
      <c r="AM84" s="34">
        <f t="shared" si="44"/>
        <v>0</v>
      </c>
      <c r="AN84" s="34">
        <f t="shared" si="45"/>
        <v>0</v>
      </c>
      <c r="AO84" s="34">
        <f t="shared" si="46"/>
        <v>0</v>
      </c>
      <c r="AP84" s="34">
        <f t="shared" si="47"/>
        <v>0</v>
      </c>
      <c r="AQ84" s="34">
        <f t="shared" si="48"/>
        <v>0</v>
      </c>
      <c r="AR84" s="34">
        <f t="shared" si="49"/>
        <v>0</v>
      </c>
      <c r="AS84" s="34">
        <f t="shared" si="50"/>
        <v>0</v>
      </c>
      <c r="AT84" s="34">
        <f t="shared" si="51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39"/>
        <v>0</v>
      </c>
      <c r="AI85" s="34">
        <f t="shared" si="40"/>
        <v>0</v>
      </c>
      <c r="AJ85" s="34">
        <f t="shared" si="41"/>
        <v>0</v>
      </c>
      <c r="AK85" s="34">
        <f t="shared" si="42"/>
        <v>0</v>
      </c>
      <c r="AL85" s="34">
        <f t="shared" si="43"/>
        <v>0</v>
      </c>
      <c r="AM85" s="34">
        <f t="shared" si="44"/>
        <v>0</v>
      </c>
      <c r="AN85" s="34">
        <f t="shared" si="45"/>
        <v>0</v>
      </c>
      <c r="AO85" s="34">
        <f t="shared" si="46"/>
        <v>0</v>
      </c>
      <c r="AP85" s="34">
        <f t="shared" si="47"/>
        <v>0</v>
      </c>
      <c r="AQ85" s="34">
        <f t="shared" si="48"/>
        <v>0</v>
      </c>
      <c r="AR85" s="34">
        <f t="shared" si="49"/>
        <v>0</v>
      </c>
      <c r="AS85" s="34">
        <f t="shared" si="50"/>
        <v>0</v>
      </c>
      <c r="AT85" s="34">
        <f t="shared" si="51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39"/>
        <v>0</v>
      </c>
      <c r="AI86" s="34">
        <f t="shared" si="40"/>
        <v>0</v>
      </c>
      <c r="AJ86" s="34">
        <f t="shared" si="41"/>
        <v>0</v>
      </c>
      <c r="AK86" s="34">
        <f t="shared" si="42"/>
        <v>0</v>
      </c>
      <c r="AL86" s="34">
        <f t="shared" si="43"/>
        <v>0</v>
      </c>
      <c r="AM86" s="34">
        <f t="shared" si="44"/>
        <v>0</v>
      </c>
      <c r="AN86" s="34">
        <f t="shared" si="45"/>
        <v>0</v>
      </c>
      <c r="AO86" s="34">
        <f t="shared" si="46"/>
        <v>0</v>
      </c>
      <c r="AP86" s="34">
        <f t="shared" si="47"/>
        <v>0</v>
      </c>
      <c r="AQ86" s="34">
        <f t="shared" si="48"/>
        <v>0</v>
      </c>
      <c r="AR86" s="34">
        <f t="shared" si="49"/>
        <v>0</v>
      </c>
      <c r="AS86" s="34">
        <f t="shared" si="50"/>
        <v>0</v>
      </c>
      <c r="AT86" s="34">
        <f t="shared" si="51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39"/>
        <v>0</v>
      </c>
      <c r="AI87" s="34">
        <f t="shared" si="40"/>
        <v>0</v>
      </c>
      <c r="AJ87" s="34">
        <f t="shared" si="41"/>
        <v>0</v>
      </c>
      <c r="AK87" s="34">
        <f t="shared" si="42"/>
        <v>0</v>
      </c>
      <c r="AL87" s="34">
        <f t="shared" si="43"/>
        <v>0</v>
      </c>
      <c r="AM87" s="34">
        <f t="shared" si="44"/>
        <v>0</v>
      </c>
      <c r="AN87" s="34">
        <f t="shared" si="45"/>
        <v>0</v>
      </c>
      <c r="AO87" s="34">
        <f t="shared" si="46"/>
        <v>0</v>
      </c>
      <c r="AP87" s="34">
        <f t="shared" si="47"/>
        <v>0</v>
      </c>
      <c r="AQ87" s="34">
        <f t="shared" si="48"/>
        <v>0</v>
      </c>
      <c r="AR87" s="34">
        <f t="shared" si="49"/>
        <v>0</v>
      </c>
      <c r="AS87" s="34">
        <f t="shared" si="50"/>
        <v>0</v>
      </c>
      <c r="AT87" s="34">
        <f t="shared" si="51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39"/>
        <v>0</v>
      </c>
      <c r="AI88" s="34">
        <f t="shared" si="40"/>
        <v>0</v>
      </c>
      <c r="AJ88" s="34">
        <f t="shared" si="41"/>
        <v>0</v>
      </c>
      <c r="AK88" s="34">
        <f t="shared" si="42"/>
        <v>0</v>
      </c>
      <c r="AL88" s="34">
        <f t="shared" si="43"/>
        <v>0</v>
      </c>
      <c r="AM88" s="34">
        <f t="shared" si="44"/>
        <v>0</v>
      </c>
      <c r="AN88" s="34">
        <f t="shared" si="45"/>
        <v>0</v>
      </c>
      <c r="AO88" s="34">
        <f t="shared" si="46"/>
        <v>0</v>
      </c>
      <c r="AP88" s="34">
        <f t="shared" si="47"/>
        <v>0</v>
      </c>
      <c r="AQ88" s="34">
        <f t="shared" si="48"/>
        <v>0</v>
      </c>
      <c r="AR88" s="34">
        <f t="shared" si="49"/>
        <v>0</v>
      </c>
      <c r="AS88" s="34">
        <f t="shared" si="50"/>
        <v>0</v>
      </c>
      <c r="AT88" s="34">
        <f t="shared" si="51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39"/>
        <v>0</v>
      </c>
      <c r="AI89" s="34">
        <f t="shared" si="40"/>
        <v>0</v>
      </c>
      <c r="AJ89" s="34">
        <f t="shared" si="41"/>
        <v>0</v>
      </c>
      <c r="AK89" s="34">
        <f t="shared" si="42"/>
        <v>0</v>
      </c>
      <c r="AL89" s="34">
        <f t="shared" si="43"/>
        <v>0</v>
      </c>
      <c r="AM89" s="34">
        <f t="shared" si="44"/>
        <v>0</v>
      </c>
      <c r="AN89" s="34">
        <f t="shared" si="45"/>
        <v>0</v>
      </c>
      <c r="AO89" s="34">
        <f t="shared" si="46"/>
        <v>0</v>
      </c>
      <c r="AP89" s="34">
        <f t="shared" si="47"/>
        <v>0</v>
      </c>
      <c r="AQ89" s="34">
        <f t="shared" si="48"/>
        <v>0</v>
      </c>
      <c r="AR89" s="34">
        <f t="shared" si="49"/>
        <v>0</v>
      </c>
      <c r="AS89" s="34">
        <f t="shared" si="50"/>
        <v>0</v>
      </c>
      <c r="AT89" s="34">
        <f t="shared" si="51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39"/>
        <v>0</v>
      </c>
      <c r="AI90" s="34">
        <f t="shared" si="40"/>
        <v>0</v>
      </c>
      <c r="AJ90" s="34">
        <f t="shared" si="41"/>
        <v>0</v>
      </c>
      <c r="AK90" s="34">
        <f t="shared" si="42"/>
        <v>0</v>
      </c>
      <c r="AL90" s="34">
        <f t="shared" si="43"/>
        <v>0</v>
      </c>
      <c r="AM90" s="34">
        <f t="shared" si="44"/>
        <v>0</v>
      </c>
      <c r="AN90" s="34">
        <f t="shared" si="45"/>
        <v>0</v>
      </c>
      <c r="AO90" s="34">
        <f t="shared" si="46"/>
        <v>0</v>
      </c>
      <c r="AP90" s="34">
        <f t="shared" si="47"/>
        <v>0</v>
      </c>
      <c r="AQ90" s="34">
        <f t="shared" si="48"/>
        <v>0</v>
      </c>
      <c r="AR90" s="34">
        <f t="shared" si="49"/>
        <v>0</v>
      </c>
      <c r="AS90" s="34">
        <f t="shared" si="50"/>
        <v>0</v>
      </c>
      <c r="AT90" s="34">
        <f t="shared" si="51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39"/>
        <v>0</v>
      </c>
      <c r="AI91" s="34">
        <f t="shared" si="40"/>
        <v>0</v>
      </c>
      <c r="AJ91" s="34">
        <f t="shared" si="41"/>
        <v>0</v>
      </c>
      <c r="AK91" s="34">
        <f t="shared" si="42"/>
        <v>0</v>
      </c>
      <c r="AL91" s="34">
        <f t="shared" si="43"/>
        <v>0</v>
      </c>
      <c r="AM91" s="34">
        <f t="shared" si="44"/>
        <v>0</v>
      </c>
      <c r="AN91" s="34">
        <f t="shared" si="45"/>
        <v>0</v>
      </c>
      <c r="AO91" s="34">
        <f t="shared" si="46"/>
        <v>0</v>
      </c>
      <c r="AP91" s="34">
        <f t="shared" si="47"/>
        <v>0</v>
      </c>
      <c r="AQ91" s="34">
        <f t="shared" si="48"/>
        <v>0</v>
      </c>
      <c r="AR91" s="34">
        <f t="shared" si="49"/>
        <v>0</v>
      </c>
      <c r="AS91" s="34">
        <f t="shared" si="50"/>
        <v>0</v>
      </c>
      <c r="AT91" s="34">
        <f t="shared" si="51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39"/>
        <v>0</v>
      </c>
      <c r="AI92" s="34">
        <f t="shared" si="40"/>
        <v>0</v>
      </c>
      <c r="AJ92" s="34">
        <f t="shared" si="41"/>
        <v>0</v>
      </c>
      <c r="AK92" s="34">
        <f t="shared" si="42"/>
        <v>0</v>
      </c>
      <c r="AL92" s="34">
        <f t="shared" si="43"/>
        <v>0</v>
      </c>
      <c r="AM92" s="34">
        <f t="shared" si="44"/>
        <v>0</v>
      </c>
      <c r="AN92" s="34">
        <f t="shared" si="45"/>
        <v>0</v>
      </c>
      <c r="AO92" s="34">
        <f t="shared" si="46"/>
        <v>0</v>
      </c>
      <c r="AP92" s="34">
        <f t="shared" si="47"/>
        <v>0</v>
      </c>
      <c r="AQ92" s="34">
        <f t="shared" si="48"/>
        <v>0</v>
      </c>
      <c r="AR92" s="34">
        <f t="shared" si="49"/>
        <v>0</v>
      </c>
      <c r="AS92" s="34">
        <f t="shared" si="50"/>
        <v>0</v>
      </c>
      <c r="AT92" s="34">
        <f t="shared" si="51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39"/>
        <v>0</v>
      </c>
      <c r="AI93" s="34">
        <f t="shared" si="40"/>
        <v>0</v>
      </c>
      <c r="AJ93" s="34">
        <f t="shared" si="41"/>
        <v>0</v>
      </c>
      <c r="AK93" s="34">
        <f t="shared" si="42"/>
        <v>0</v>
      </c>
      <c r="AL93" s="34">
        <f t="shared" si="43"/>
        <v>0</v>
      </c>
      <c r="AM93" s="34">
        <f t="shared" si="44"/>
        <v>0</v>
      </c>
      <c r="AN93" s="34">
        <f t="shared" si="45"/>
        <v>0</v>
      </c>
      <c r="AO93" s="34">
        <f t="shared" si="46"/>
        <v>0</v>
      </c>
      <c r="AP93" s="34">
        <f t="shared" si="47"/>
        <v>0</v>
      </c>
      <c r="AQ93" s="34">
        <f t="shared" si="48"/>
        <v>0</v>
      </c>
      <c r="AR93" s="34">
        <f t="shared" si="49"/>
        <v>0</v>
      </c>
      <c r="AS93" s="34">
        <f t="shared" si="50"/>
        <v>0</v>
      </c>
      <c r="AT93" s="34">
        <f t="shared" si="51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39"/>
        <v>0</v>
      </c>
      <c r="AI94" s="34">
        <f t="shared" si="40"/>
        <v>0</v>
      </c>
      <c r="AJ94" s="34">
        <f t="shared" si="41"/>
        <v>0</v>
      </c>
      <c r="AK94" s="34">
        <f t="shared" si="42"/>
        <v>0</v>
      </c>
      <c r="AL94" s="34">
        <f t="shared" si="43"/>
        <v>0</v>
      </c>
      <c r="AM94" s="34">
        <f t="shared" si="44"/>
        <v>0</v>
      </c>
      <c r="AN94" s="34">
        <f t="shared" si="45"/>
        <v>0</v>
      </c>
      <c r="AO94" s="34">
        <f t="shared" si="46"/>
        <v>0</v>
      </c>
      <c r="AP94" s="34">
        <f t="shared" si="47"/>
        <v>0</v>
      </c>
      <c r="AQ94" s="34">
        <f t="shared" si="48"/>
        <v>0</v>
      </c>
      <c r="AR94" s="34">
        <f t="shared" si="49"/>
        <v>0</v>
      </c>
      <c r="AS94" s="34">
        <f t="shared" si="50"/>
        <v>0</v>
      </c>
      <c r="AT94" s="34">
        <f t="shared" si="51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39"/>
        <v>0</v>
      </c>
      <c r="AI95" s="34">
        <f t="shared" si="40"/>
        <v>0</v>
      </c>
      <c r="AJ95" s="34">
        <f t="shared" si="41"/>
        <v>0</v>
      </c>
      <c r="AK95" s="34">
        <f t="shared" si="42"/>
        <v>0</v>
      </c>
      <c r="AL95" s="34">
        <f t="shared" si="43"/>
        <v>0</v>
      </c>
      <c r="AM95" s="34">
        <f t="shared" si="44"/>
        <v>0</v>
      </c>
      <c r="AN95" s="34">
        <f t="shared" si="45"/>
        <v>0</v>
      </c>
      <c r="AO95" s="34">
        <f t="shared" si="46"/>
        <v>0</v>
      </c>
      <c r="AP95" s="34">
        <f t="shared" si="47"/>
        <v>0</v>
      </c>
      <c r="AQ95" s="34">
        <f t="shared" si="48"/>
        <v>0</v>
      </c>
      <c r="AR95" s="34">
        <f t="shared" si="49"/>
        <v>0</v>
      </c>
      <c r="AS95" s="34">
        <f t="shared" si="50"/>
        <v>0</v>
      </c>
      <c r="AT95" s="34">
        <f t="shared" si="51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39"/>
        <v>0</v>
      </c>
      <c r="AI96" s="34">
        <f t="shared" si="40"/>
        <v>0</v>
      </c>
      <c r="AJ96" s="34">
        <f t="shared" si="41"/>
        <v>0</v>
      </c>
      <c r="AK96" s="34">
        <f t="shared" si="42"/>
        <v>0</v>
      </c>
      <c r="AL96" s="34">
        <f t="shared" si="43"/>
        <v>0</v>
      </c>
      <c r="AM96" s="34">
        <f t="shared" si="44"/>
        <v>0</v>
      </c>
      <c r="AN96" s="34">
        <f t="shared" si="45"/>
        <v>0</v>
      </c>
      <c r="AO96" s="34">
        <f t="shared" si="46"/>
        <v>0</v>
      </c>
      <c r="AP96" s="34">
        <f t="shared" si="47"/>
        <v>0</v>
      </c>
      <c r="AQ96" s="34">
        <f t="shared" si="48"/>
        <v>0</v>
      </c>
      <c r="AR96" s="34">
        <f t="shared" si="49"/>
        <v>0</v>
      </c>
      <c r="AS96" s="34">
        <f t="shared" si="50"/>
        <v>0</v>
      </c>
      <c r="AT96" s="34">
        <f t="shared" si="51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39"/>
        <v>0</v>
      </c>
      <c r="AI97" s="14">
        <f t="shared" si="40"/>
        <v>0</v>
      </c>
      <c r="AJ97" s="14">
        <f t="shared" si="41"/>
        <v>0</v>
      </c>
      <c r="AK97" s="14">
        <f t="shared" si="42"/>
        <v>0</v>
      </c>
      <c r="AL97" s="14">
        <f t="shared" si="43"/>
        <v>0</v>
      </c>
      <c r="AM97" s="14">
        <f t="shared" si="44"/>
        <v>0</v>
      </c>
      <c r="AN97" s="14">
        <f t="shared" si="45"/>
        <v>0</v>
      </c>
      <c r="AO97" s="14">
        <f t="shared" si="46"/>
        <v>0</v>
      </c>
      <c r="AP97" s="14">
        <f t="shared" si="47"/>
        <v>0</v>
      </c>
      <c r="AQ97" s="14">
        <f t="shared" si="48"/>
        <v>0</v>
      </c>
      <c r="AR97" s="14">
        <f t="shared" si="49"/>
        <v>0</v>
      </c>
      <c r="AS97" s="14">
        <f t="shared" si="50"/>
        <v>0</v>
      </c>
      <c r="AT97" s="14">
        <f t="shared" si="51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39"/>
        <v>0</v>
      </c>
      <c r="AI98" s="14">
        <f t="shared" si="40"/>
        <v>0</v>
      </c>
      <c r="AJ98" s="14">
        <f t="shared" si="41"/>
        <v>0</v>
      </c>
      <c r="AK98" s="14">
        <f t="shared" si="42"/>
        <v>0</v>
      </c>
      <c r="AL98" s="14">
        <f t="shared" si="43"/>
        <v>0</v>
      </c>
      <c r="AM98" s="14">
        <f t="shared" si="44"/>
        <v>0</v>
      </c>
      <c r="AN98" s="14">
        <f t="shared" si="45"/>
        <v>0</v>
      </c>
      <c r="AO98" s="14">
        <f t="shared" si="46"/>
        <v>0</v>
      </c>
      <c r="AP98" s="14">
        <f t="shared" si="47"/>
        <v>0</v>
      </c>
      <c r="AQ98" s="14">
        <f t="shared" si="48"/>
        <v>0</v>
      </c>
      <c r="AR98" s="14">
        <f t="shared" si="49"/>
        <v>0</v>
      </c>
      <c r="AS98" s="14">
        <f t="shared" si="50"/>
        <v>0</v>
      </c>
      <c r="AT98" s="14">
        <f t="shared" si="51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39"/>
        <v>0</v>
      </c>
      <c r="AI99" s="14">
        <f t="shared" si="40"/>
        <v>0</v>
      </c>
      <c r="AJ99" s="14">
        <f t="shared" si="41"/>
        <v>0</v>
      </c>
      <c r="AK99" s="14">
        <f t="shared" si="42"/>
        <v>0</v>
      </c>
      <c r="AL99" s="14">
        <f t="shared" si="43"/>
        <v>0</v>
      </c>
      <c r="AM99" s="14">
        <f t="shared" si="44"/>
        <v>0</v>
      </c>
      <c r="AN99" s="14">
        <f t="shared" si="45"/>
        <v>0</v>
      </c>
      <c r="AO99" s="14">
        <f t="shared" si="46"/>
        <v>0</v>
      </c>
      <c r="AP99" s="14">
        <f t="shared" si="47"/>
        <v>0</v>
      </c>
      <c r="AQ99" s="14">
        <f t="shared" si="48"/>
        <v>0</v>
      </c>
      <c r="AR99" s="14">
        <f t="shared" si="49"/>
        <v>0</v>
      </c>
      <c r="AS99" s="14">
        <f t="shared" si="50"/>
        <v>0</v>
      </c>
      <c r="AT99" s="14">
        <f t="shared" si="51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39"/>
        <v>0</v>
      </c>
      <c r="AI100" s="14">
        <f t="shared" si="40"/>
        <v>0</v>
      </c>
      <c r="AJ100" s="14">
        <f t="shared" si="41"/>
        <v>0</v>
      </c>
      <c r="AK100" s="14">
        <f t="shared" si="42"/>
        <v>0</v>
      </c>
      <c r="AL100" s="14">
        <f t="shared" si="43"/>
        <v>0</v>
      </c>
      <c r="AM100" s="14">
        <f t="shared" si="44"/>
        <v>0</v>
      </c>
      <c r="AN100" s="14">
        <f t="shared" si="45"/>
        <v>0</v>
      </c>
      <c r="AO100" s="14">
        <f t="shared" si="46"/>
        <v>0</v>
      </c>
      <c r="AP100" s="14">
        <f t="shared" si="47"/>
        <v>0</v>
      </c>
      <c r="AQ100" s="14">
        <f t="shared" si="48"/>
        <v>0</v>
      </c>
      <c r="AR100" s="14">
        <f t="shared" si="49"/>
        <v>0</v>
      </c>
      <c r="AS100" s="14">
        <f t="shared" si="50"/>
        <v>0</v>
      </c>
      <c r="AT100" s="14">
        <f t="shared" si="51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52">COUNTIF(C101:AG101,"P")</f>
        <v>0</v>
      </c>
      <c r="AI101" s="14">
        <f t="shared" ref="AI101:AI133" si="53">COUNTIF(C101:AG101,"A")</f>
        <v>0</v>
      </c>
      <c r="AJ101" s="14">
        <f t="shared" ref="AJ101:AJ133" si="54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52"/>
        <v>0</v>
      </c>
      <c r="AI102" s="14">
        <f t="shared" si="53"/>
        <v>0</v>
      </c>
      <c r="AJ102" s="14">
        <f t="shared" si="54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52"/>
        <v>0</v>
      </c>
      <c r="AI103" s="14">
        <f t="shared" si="53"/>
        <v>0</v>
      </c>
      <c r="AJ103" s="14">
        <f t="shared" si="54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52"/>
        <v>0</v>
      </c>
      <c r="AI104" s="14">
        <f t="shared" si="53"/>
        <v>0</v>
      </c>
      <c r="AJ104" s="14">
        <f t="shared" si="54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52"/>
        <v>0</v>
      </c>
      <c r="AI105" s="14">
        <f t="shared" si="53"/>
        <v>0</v>
      </c>
      <c r="AJ105" s="14">
        <f t="shared" si="54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52"/>
        <v>0</v>
      </c>
      <c r="AI106" s="14">
        <f t="shared" si="53"/>
        <v>0</v>
      </c>
      <c r="AJ106" s="14">
        <f t="shared" si="54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52"/>
        <v>0</v>
      </c>
      <c r="AI107" s="14">
        <f t="shared" si="53"/>
        <v>0</v>
      </c>
      <c r="AJ107" s="14">
        <f t="shared" si="54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52"/>
        <v>0</v>
      </c>
      <c r="AI108" s="14">
        <f t="shared" si="53"/>
        <v>0</v>
      </c>
      <c r="AJ108" s="14">
        <f t="shared" si="54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52"/>
        <v>0</v>
      </c>
      <c r="AI109" s="14">
        <f t="shared" si="53"/>
        <v>0</v>
      </c>
      <c r="AJ109" s="14">
        <f t="shared" si="54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52"/>
        <v>0</v>
      </c>
      <c r="AI110" s="14">
        <f t="shared" si="53"/>
        <v>0</v>
      </c>
      <c r="AJ110" s="14">
        <f t="shared" si="54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52"/>
        <v>0</v>
      </c>
      <c r="AI111" s="14">
        <f t="shared" si="53"/>
        <v>0</v>
      </c>
      <c r="AJ111" s="14">
        <f t="shared" si="54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52"/>
        <v>0</v>
      </c>
      <c r="AI112" s="14">
        <f t="shared" si="53"/>
        <v>0</v>
      </c>
      <c r="AJ112" s="14">
        <f t="shared" si="54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52"/>
        <v>0</v>
      </c>
      <c r="AI113" s="14">
        <f t="shared" si="53"/>
        <v>0</v>
      </c>
      <c r="AJ113" s="14">
        <f t="shared" si="54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52"/>
        <v>0</v>
      </c>
      <c r="AI114" s="14">
        <f t="shared" si="53"/>
        <v>0</v>
      </c>
      <c r="AJ114" s="14">
        <f t="shared" si="54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52"/>
        <v>0</v>
      </c>
      <c r="AI115" s="14">
        <f t="shared" si="53"/>
        <v>0</v>
      </c>
      <c r="AJ115" s="14">
        <f t="shared" si="54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52"/>
        <v>0</v>
      </c>
      <c r="AI116" s="14">
        <f t="shared" si="53"/>
        <v>0</v>
      </c>
      <c r="AJ116" s="14">
        <f t="shared" si="54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52"/>
        <v>0</v>
      </c>
      <c r="AI117" s="14">
        <f t="shared" si="53"/>
        <v>0</v>
      </c>
      <c r="AJ117" s="14">
        <f t="shared" si="54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52"/>
        <v>0</v>
      </c>
      <c r="AI118" s="14">
        <f t="shared" si="53"/>
        <v>0</v>
      </c>
      <c r="AJ118" s="14">
        <f t="shared" si="54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52"/>
        <v>0</v>
      </c>
      <c r="AI119" s="14">
        <f t="shared" si="53"/>
        <v>0</v>
      </c>
      <c r="AJ119" s="14">
        <f t="shared" si="54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52"/>
        <v>0</v>
      </c>
      <c r="AI120" s="14">
        <f t="shared" si="53"/>
        <v>0</v>
      </c>
      <c r="AJ120" s="14">
        <f t="shared" si="54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52"/>
        <v>0</v>
      </c>
      <c r="AI121" s="14">
        <f t="shared" si="53"/>
        <v>0</v>
      </c>
      <c r="AJ121" s="14">
        <f t="shared" si="54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52"/>
        <v>0</v>
      </c>
      <c r="AI122" s="14">
        <f t="shared" si="53"/>
        <v>0</v>
      </c>
      <c r="AJ122" s="14">
        <f t="shared" si="54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52"/>
        <v>0</v>
      </c>
      <c r="AI123" s="14">
        <f t="shared" si="53"/>
        <v>0</v>
      </c>
      <c r="AJ123" s="14">
        <f t="shared" si="54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52"/>
        <v>0</v>
      </c>
      <c r="AI124" s="14">
        <f t="shared" si="53"/>
        <v>0</v>
      </c>
      <c r="AJ124" s="14">
        <f t="shared" si="54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52"/>
        <v>0</v>
      </c>
      <c r="AI125" s="14">
        <f t="shared" si="53"/>
        <v>0</v>
      </c>
      <c r="AJ125" s="14">
        <f t="shared" si="54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52"/>
        <v>0</v>
      </c>
      <c r="AI126" s="14">
        <f t="shared" si="53"/>
        <v>0</v>
      </c>
      <c r="AJ126" s="14">
        <f t="shared" si="54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52"/>
        <v>0</v>
      </c>
      <c r="AI127" s="14">
        <f t="shared" si="53"/>
        <v>0</v>
      </c>
      <c r="AJ127" s="14">
        <f t="shared" si="54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52"/>
        <v>0</v>
      </c>
      <c r="AI128" s="14">
        <f t="shared" si="53"/>
        <v>0</v>
      </c>
      <c r="AJ128" s="14">
        <f t="shared" si="54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52"/>
        <v>0</v>
      </c>
      <c r="AI129" s="14">
        <f t="shared" si="53"/>
        <v>0</v>
      </c>
      <c r="AJ129" s="14">
        <f t="shared" si="54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52"/>
        <v>0</v>
      </c>
      <c r="AI130" s="14">
        <f t="shared" si="53"/>
        <v>0</v>
      </c>
      <c r="AJ130" s="14">
        <f t="shared" si="54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52"/>
        <v>0</v>
      </c>
      <c r="AI131" s="14">
        <f t="shared" si="53"/>
        <v>0</v>
      </c>
      <c r="AJ131" s="14">
        <f t="shared" si="54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52"/>
        <v>0</v>
      </c>
      <c r="AI132" s="14">
        <f t="shared" si="53"/>
        <v>0</v>
      </c>
      <c r="AJ132" s="14">
        <f t="shared" si="54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52"/>
        <v>0</v>
      </c>
      <c r="AI133" s="14">
        <f t="shared" si="53"/>
        <v>0</v>
      </c>
      <c r="AJ133" s="14">
        <f t="shared" si="54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55">COUNTIF(C134:AG134,"P")</f>
        <v>0</v>
      </c>
      <c r="AI134" s="14">
        <f t="shared" ref="AI134:AI197" si="56">COUNTIF(C134:AG134,"A")</f>
        <v>0</v>
      </c>
      <c r="AJ134" s="14">
        <f t="shared" ref="AJ134:AJ197" si="57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55"/>
        <v>0</v>
      </c>
      <c r="AI135" s="14">
        <f t="shared" si="56"/>
        <v>0</v>
      </c>
      <c r="AJ135" s="14">
        <f t="shared" si="57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55"/>
        <v>0</v>
      </c>
      <c r="AI136" s="14">
        <f t="shared" si="56"/>
        <v>0</v>
      </c>
      <c r="AJ136" s="14">
        <f t="shared" si="57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55"/>
        <v>0</v>
      </c>
      <c r="AI137" s="14">
        <f t="shared" si="56"/>
        <v>0</v>
      </c>
      <c r="AJ137" s="14">
        <f t="shared" si="57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55"/>
        <v>0</v>
      </c>
      <c r="AI138" s="14">
        <f t="shared" si="56"/>
        <v>0</v>
      </c>
      <c r="AJ138" s="14">
        <f t="shared" si="57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55"/>
        <v>0</v>
      </c>
      <c r="AI139" s="14">
        <f t="shared" si="56"/>
        <v>0</v>
      </c>
      <c r="AJ139" s="14">
        <f t="shared" si="57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55"/>
        <v>0</v>
      </c>
      <c r="AI140" s="14">
        <f t="shared" si="56"/>
        <v>0</v>
      </c>
      <c r="AJ140" s="14">
        <f t="shared" si="57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55"/>
        <v>0</v>
      </c>
      <c r="AI141" s="14">
        <f t="shared" si="56"/>
        <v>0</v>
      </c>
      <c r="AJ141" s="14">
        <f t="shared" si="57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55"/>
        <v>0</v>
      </c>
      <c r="AI142" s="14">
        <f t="shared" si="56"/>
        <v>0</v>
      </c>
      <c r="AJ142" s="14">
        <f t="shared" si="57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55"/>
        <v>0</v>
      </c>
      <c r="AI143" s="14">
        <f t="shared" si="56"/>
        <v>0</v>
      </c>
      <c r="AJ143" s="14">
        <f t="shared" si="57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55"/>
        <v>0</v>
      </c>
      <c r="AI144" s="14">
        <f t="shared" si="56"/>
        <v>0</v>
      </c>
      <c r="AJ144" s="14">
        <f t="shared" si="57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55"/>
        <v>0</v>
      </c>
      <c r="AI145" s="14">
        <f t="shared" si="56"/>
        <v>0</v>
      </c>
      <c r="AJ145" s="14">
        <f t="shared" si="57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55"/>
        <v>0</v>
      </c>
      <c r="AI146" s="14">
        <f t="shared" si="56"/>
        <v>0</v>
      </c>
      <c r="AJ146" s="14">
        <f t="shared" si="57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55"/>
        <v>0</v>
      </c>
      <c r="AI147" s="14">
        <f t="shared" si="56"/>
        <v>0</v>
      </c>
      <c r="AJ147" s="14">
        <f t="shared" si="57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55"/>
        <v>0</v>
      </c>
      <c r="AI148" s="14">
        <f t="shared" si="56"/>
        <v>0</v>
      </c>
      <c r="AJ148" s="14">
        <f t="shared" si="57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55"/>
        <v>0</v>
      </c>
      <c r="AI149" s="14">
        <f t="shared" si="56"/>
        <v>0</v>
      </c>
      <c r="AJ149" s="14">
        <f t="shared" si="57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55"/>
        <v>0</v>
      </c>
      <c r="AI150" s="14">
        <f t="shared" si="56"/>
        <v>0</v>
      </c>
      <c r="AJ150" s="14">
        <f t="shared" si="57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55"/>
        <v>0</v>
      </c>
      <c r="AI151" s="14">
        <f t="shared" si="56"/>
        <v>0</v>
      </c>
      <c r="AJ151" s="14">
        <f t="shared" si="57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55"/>
        <v>0</v>
      </c>
      <c r="AI152" s="14">
        <f t="shared" si="56"/>
        <v>0</v>
      </c>
      <c r="AJ152" s="14">
        <f t="shared" si="57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55"/>
        <v>0</v>
      </c>
      <c r="AI153" s="14">
        <f t="shared" si="56"/>
        <v>0</v>
      </c>
      <c r="AJ153" s="14">
        <f t="shared" si="57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55"/>
        <v>0</v>
      </c>
      <c r="AI154" s="14">
        <f t="shared" si="56"/>
        <v>0</v>
      </c>
      <c r="AJ154" s="14">
        <f t="shared" si="57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55"/>
        <v>0</v>
      </c>
      <c r="AI155" s="14">
        <f t="shared" si="56"/>
        <v>0</v>
      </c>
      <c r="AJ155" s="14">
        <f t="shared" si="57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55"/>
        <v>0</v>
      </c>
      <c r="AI156" s="14">
        <f t="shared" si="56"/>
        <v>0</v>
      </c>
      <c r="AJ156" s="14">
        <f t="shared" si="57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55"/>
        <v>0</v>
      </c>
      <c r="AI157" s="14">
        <f t="shared" si="56"/>
        <v>0</v>
      </c>
      <c r="AJ157" s="14">
        <f t="shared" si="57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55"/>
        <v>0</v>
      </c>
      <c r="AI158" s="14">
        <f t="shared" si="56"/>
        <v>0</v>
      </c>
      <c r="AJ158" s="14">
        <f t="shared" si="57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55"/>
        <v>0</v>
      </c>
      <c r="AI159" s="14">
        <f t="shared" si="56"/>
        <v>0</v>
      </c>
      <c r="AJ159" s="14">
        <f t="shared" si="57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55"/>
        <v>0</v>
      </c>
      <c r="AI160" s="14">
        <f t="shared" si="56"/>
        <v>0</v>
      </c>
      <c r="AJ160" s="14">
        <f t="shared" si="57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55"/>
        <v>0</v>
      </c>
      <c r="AI161" s="14">
        <f t="shared" si="56"/>
        <v>0</v>
      </c>
      <c r="AJ161" s="14">
        <f t="shared" si="57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55"/>
        <v>0</v>
      </c>
      <c r="AI162" s="14">
        <f t="shared" si="56"/>
        <v>0</v>
      </c>
      <c r="AJ162" s="14">
        <f t="shared" si="57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55"/>
        <v>0</v>
      </c>
      <c r="AI163" s="14">
        <f t="shared" si="56"/>
        <v>0</v>
      </c>
      <c r="AJ163" s="14">
        <f t="shared" si="57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55"/>
        <v>0</v>
      </c>
      <c r="AI164" s="14">
        <f t="shared" si="56"/>
        <v>0</v>
      </c>
      <c r="AJ164" s="14">
        <f t="shared" si="57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55"/>
        <v>0</v>
      </c>
      <c r="AI165" s="14">
        <f t="shared" si="56"/>
        <v>0</v>
      </c>
      <c r="AJ165" s="14">
        <f t="shared" si="57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55"/>
        <v>0</v>
      </c>
      <c r="AI166" s="14">
        <f t="shared" si="56"/>
        <v>0</v>
      </c>
      <c r="AJ166" s="14">
        <f t="shared" si="57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55"/>
        <v>0</v>
      </c>
      <c r="AI167" s="14">
        <f t="shared" si="56"/>
        <v>0</v>
      </c>
      <c r="AJ167" s="14">
        <f t="shared" si="57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55"/>
        <v>0</v>
      </c>
      <c r="AI168" s="14">
        <f t="shared" si="56"/>
        <v>0</v>
      </c>
      <c r="AJ168" s="14">
        <f t="shared" si="57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55"/>
        <v>0</v>
      </c>
      <c r="AI169" s="14">
        <f t="shared" si="56"/>
        <v>0</v>
      </c>
      <c r="AJ169" s="14">
        <f t="shared" si="57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55"/>
        <v>0</v>
      </c>
      <c r="AI170" s="14">
        <f t="shared" si="56"/>
        <v>0</v>
      </c>
      <c r="AJ170" s="14">
        <f t="shared" si="57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55"/>
        <v>0</v>
      </c>
      <c r="AI171" s="14">
        <f t="shared" si="56"/>
        <v>0</v>
      </c>
      <c r="AJ171" s="14">
        <f t="shared" si="57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55"/>
        <v>0</v>
      </c>
      <c r="AI172" s="14">
        <f t="shared" si="56"/>
        <v>0</v>
      </c>
      <c r="AJ172" s="14">
        <f t="shared" si="57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55"/>
        <v>0</v>
      </c>
      <c r="AI173" s="14">
        <f t="shared" si="56"/>
        <v>0</v>
      </c>
      <c r="AJ173" s="14">
        <f t="shared" si="57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55"/>
        <v>0</v>
      </c>
      <c r="AI174" s="14">
        <f t="shared" si="56"/>
        <v>0</v>
      </c>
      <c r="AJ174" s="14">
        <f t="shared" si="57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55"/>
        <v>0</v>
      </c>
      <c r="AI175" s="14">
        <f t="shared" si="56"/>
        <v>0</v>
      </c>
      <c r="AJ175" s="14">
        <f t="shared" si="57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55"/>
        <v>0</v>
      </c>
      <c r="AI176" s="14">
        <f t="shared" si="56"/>
        <v>0</v>
      </c>
      <c r="AJ176" s="14">
        <f t="shared" si="57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55"/>
        <v>0</v>
      </c>
      <c r="AI177" s="14">
        <f t="shared" si="56"/>
        <v>0</v>
      </c>
      <c r="AJ177" s="14">
        <f t="shared" si="57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55"/>
        <v>0</v>
      </c>
      <c r="AI178" s="14">
        <f t="shared" si="56"/>
        <v>0</v>
      </c>
      <c r="AJ178" s="14">
        <f t="shared" si="57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55"/>
        <v>0</v>
      </c>
      <c r="AI179" s="14">
        <f t="shared" si="56"/>
        <v>0</v>
      </c>
      <c r="AJ179" s="14">
        <f t="shared" si="57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55"/>
        <v>0</v>
      </c>
      <c r="AI180" s="14">
        <f t="shared" si="56"/>
        <v>0</v>
      </c>
      <c r="AJ180" s="14">
        <f t="shared" si="57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55"/>
        <v>0</v>
      </c>
      <c r="AI181" s="14">
        <f t="shared" si="56"/>
        <v>0</v>
      </c>
      <c r="AJ181" s="14">
        <f t="shared" si="57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55"/>
        <v>0</v>
      </c>
      <c r="AI182" s="14">
        <f t="shared" si="56"/>
        <v>0</v>
      </c>
      <c r="AJ182" s="14">
        <f t="shared" si="57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55"/>
        <v>0</v>
      </c>
      <c r="AI183" s="14">
        <f t="shared" si="56"/>
        <v>0</v>
      </c>
      <c r="AJ183" s="14">
        <f t="shared" si="57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55"/>
        <v>0</v>
      </c>
      <c r="AI184" s="14">
        <f t="shared" si="56"/>
        <v>0</v>
      </c>
      <c r="AJ184" s="14">
        <f t="shared" si="57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55"/>
        <v>0</v>
      </c>
      <c r="AI185" s="14">
        <f t="shared" si="56"/>
        <v>0</v>
      </c>
      <c r="AJ185" s="14">
        <f t="shared" si="57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55"/>
        <v>0</v>
      </c>
      <c r="AI186" s="14">
        <f t="shared" si="56"/>
        <v>0</v>
      </c>
      <c r="AJ186" s="14">
        <f t="shared" si="57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55"/>
        <v>0</v>
      </c>
      <c r="AI187" s="14">
        <f t="shared" si="56"/>
        <v>0</v>
      </c>
      <c r="AJ187" s="14">
        <f t="shared" si="57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55"/>
        <v>0</v>
      </c>
      <c r="AI188" s="14">
        <f t="shared" si="56"/>
        <v>0</v>
      </c>
      <c r="AJ188" s="14">
        <f t="shared" si="57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55"/>
        <v>0</v>
      </c>
      <c r="AI189" s="14">
        <f t="shared" si="56"/>
        <v>0</v>
      </c>
      <c r="AJ189" s="14">
        <f t="shared" si="57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55"/>
        <v>0</v>
      </c>
      <c r="AI190" s="14">
        <f t="shared" si="56"/>
        <v>0</v>
      </c>
      <c r="AJ190" s="14">
        <f t="shared" si="57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55"/>
        <v>0</v>
      </c>
      <c r="AI191" s="14">
        <f t="shared" si="56"/>
        <v>0</v>
      </c>
      <c r="AJ191" s="14">
        <f t="shared" si="57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55"/>
        <v>0</v>
      </c>
      <c r="AI192" s="14">
        <f t="shared" si="56"/>
        <v>0</v>
      </c>
      <c r="AJ192" s="14">
        <f t="shared" si="57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55"/>
        <v>0</v>
      </c>
      <c r="AI193" s="14">
        <f t="shared" si="56"/>
        <v>0</v>
      </c>
      <c r="AJ193" s="14">
        <f t="shared" si="57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55"/>
        <v>0</v>
      </c>
      <c r="AI194" s="14">
        <f t="shared" si="56"/>
        <v>0</v>
      </c>
      <c r="AJ194" s="14">
        <f t="shared" si="57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55"/>
        <v>0</v>
      </c>
      <c r="AI195" s="14">
        <f t="shared" si="56"/>
        <v>0</v>
      </c>
      <c r="AJ195" s="14">
        <f t="shared" si="57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55"/>
        <v>0</v>
      </c>
      <c r="AI196" s="14">
        <f t="shared" si="56"/>
        <v>0</v>
      </c>
      <c r="AJ196" s="14">
        <f t="shared" si="57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55"/>
        <v>0</v>
      </c>
      <c r="AI197" s="14">
        <f t="shared" si="56"/>
        <v>0</v>
      </c>
      <c r="AJ197" s="14">
        <f t="shared" si="57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58">COUNTIF(C198:AG198,"P")</f>
        <v>0</v>
      </c>
      <c r="AI198" s="14">
        <f t="shared" ref="AI198:AI261" si="59">COUNTIF(C198:AG198,"A")</f>
        <v>0</v>
      </c>
      <c r="AJ198" s="14">
        <f t="shared" ref="AJ198:AJ261" si="60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58"/>
        <v>0</v>
      </c>
      <c r="AI199" s="14">
        <f t="shared" si="59"/>
        <v>0</v>
      </c>
      <c r="AJ199" s="14">
        <f t="shared" si="60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58"/>
        <v>0</v>
      </c>
      <c r="AI200" s="14">
        <f t="shared" si="59"/>
        <v>0</v>
      </c>
      <c r="AJ200" s="14">
        <f t="shared" si="60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58"/>
        <v>0</v>
      </c>
      <c r="AI201" s="14">
        <f t="shared" si="59"/>
        <v>0</v>
      </c>
      <c r="AJ201" s="14">
        <f t="shared" si="60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58"/>
        <v>0</v>
      </c>
      <c r="AI202" s="14">
        <f t="shared" si="59"/>
        <v>0</v>
      </c>
      <c r="AJ202" s="14">
        <f t="shared" si="60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58"/>
        <v>0</v>
      </c>
      <c r="AI203" s="14">
        <f t="shared" si="59"/>
        <v>0</v>
      </c>
      <c r="AJ203" s="14">
        <f t="shared" si="60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58"/>
        <v>0</v>
      </c>
      <c r="AI204" s="14">
        <f t="shared" si="59"/>
        <v>0</v>
      </c>
      <c r="AJ204" s="14">
        <f t="shared" si="60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58"/>
        <v>0</v>
      </c>
      <c r="AI205" s="14">
        <f t="shared" si="59"/>
        <v>0</v>
      </c>
      <c r="AJ205" s="14">
        <f t="shared" si="60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58"/>
        <v>0</v>
      </c>
      <c r="AI206" s="14">
        <f t="shared" si="59"/>
        <v>0</v>
      </c>
      <c r="AJ206" s="14">
        <f t="shared" si="60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58"/>
        <v>0</v>
      </c>
      <c r="AI207" s="14">
        <f t="shared" si="59"/>
        <v>0</v>
      </c>
      <c r="AJ207" s="14">
        <f t="shared" si="60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58"/>
        <v>0</v>
      </c>
      <c r="AI208" s="14">
        <f t="shared" si="59"/>
        <v>0</v>
      </c>
      <c r="AJ208" s="14">
        <f t="shared" si="60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58"/>
        <v>0</v>
      </c>
      <c r="AI209" s="14">
        <f t="shared" si="59"/>
        <v>0</v>
      </c>
      <c r="AJ209" s="14">
        <f t="shared" si="60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58"/>
        <v>0</v>
      </c>
      <c r="AI210" s="14">
        <f t="shared" si="59"/>
        <v>0</v>
      </c>
      <c r="AJ210" s="14">
        <f t="shared" si="60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58"/>
        <v>0</v>
      </c>
      <c r="AI211" s="14">
        <f t="shared" si="59"/>
        <v>0</v>
      </c>
      <c r="AJ211" s="14">
        <f t="shared" si="60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58"/>
        <v>0</v>
      </c>
      <c r="AI212" s="14">
        <f t="shared" si="59"/>
        <v>0</v>
      </c>
      <c r="AJ212" s="14">
        <f t="shared" si="60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58"/>
        <v>0</v>
      </c>
      <c r="AI213" s="14">
        <f t="shared" si="59"/>
        <v>0</v>
      </c>
      <c r="AJ213" s="14">
        <f t="shared" si="60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58"/>
        <v>0</v>
      </c>
      <c r="AI214" s="14">
        <f t="shared" si="59"/>
        <v>0</v>
      </c>
      <c r="AJ214" s="14">
        <f t="shared" si="60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58"/>
        <v>0</v>
      </c>
      <c r="AI215" s="14">
        <f t="shared" si="59"/>
        <v>0</v>
      </c>
      <c r="AJ215" s="14">
        <f t="shared" si="60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58"/>
        <v>0</v>
      </c>
      <c r="AI216" s="14">
        <f t="shared" si="59"/>
        <v>0</v>
      </c>
      <c r="AJ216" s="14">
        <f t="shared" si="60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58"/>
        <v>0</v>
      </c>
      <c r="AI217" s="14">
        <f t="shared" si="59"/>
        <v>0</v>
      </c>
      <c r="AJ217" s="14">
        <f t="shared" si="60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58"/>
        <v>0</v>
      </c>
      <c r="AI218" s="14">
        <f t="shared" si="59"/>
        <v>0</v>
      </c>
      <c r="AJ218" s="14">
        <f t="shared" si="60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58"/>
        <v>0</v>
      </c>
      <c r="AI219" s="14">
        <f t="shared" si="59"/>
        <v>0</v>
      </c>
      <c r="AJ219" s="14">
        <f t="shared" si="60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58"/>
        <v>0</v>
      </c>
      <c r="AI220" s="14">
        <f t="shared" si="59"/>
        <v>0</v>
      </c>
      <c r="AJ220" s="14">
        <f t="shared" si="60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58"/>
        <v>0</v>
      </c>
      <c r="AI221" s="14">
        <f t="shared" si="59"/>
        <v>0</v>
      </c>
      <c r="AJ221" s="14">
        <f t="shared" si="60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58"/>
        <v>0</v>
      </c>
      <c r="AI222" s="14">
        <f t="shared" si="59"/>
        <v>0</v>
      </c>
      <c r="AJ222" s="14">
        <f t="shared" si="60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58"/>
        <v>0</v>
      </c>
      <c r="AI223" s="14">
        <f t="shared" si="59"/>
        <v>0</v>
      </c>
      <c r="AJ223" s="14">
        <f t="shared" si="60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58"/>
        <v>0</v>
      </c>
      <c r="AI224" s="14">
        <f t="shared" si="59"/>
        <v>0</v>
      </c>
      <c r="AJ224" s="14">
        <f t="shared" si="60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58"/>
        <v>0</v>
      </c>
      <c r="AI225" s="14">
        <f t="shared" si="59"/>
        <v>0</v>
      </c>
      <c r="AJ225" s="14">
        <f t="shared" si="60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58"/>
        <v>0</v>
      </c>
      <c r="AI226" s="14">
        <f t="shared" si="59"/>
        <v>0</v>
      </c>
      <c r="AJ226" s="14">
        <f t="shared" si="60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58"/>
        <v>0</v>
      </c>
      <c r="AI227" s="14">
        <f t="shared" si="59"/>
        <v>0</v>
      </c>
      <c r="AJ227" s="14">
        <f t="shared" si="60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58"/>
        <v>0</v>
      </c>
      <c r="AI228" s="14">
        <f t="shared" si="59"/>
        <v>0</v>
      </c>
      <c r="AJ228" s="14">
        <f t="shared" si="60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58"/>
        <v>0</v>
      </c>
      <c r="AI229" s="14">
        <f t="shared" si="59"/>
        <v>0</v>
      </c>
      <c r="AJ229" s="14">
        <f t="shared" si="60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58"/>
        <v>0</v>
      </c>
      <c r="AI230" s="14">
        <f t="shared" si="59"/>
        <v>0</v>
      </c>
      <c r="AJ230" s="14">
        <f t="shared" si="60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58"/>
        <v>0</v>
      </c>
      <c r="AI231" s="14">
        <f t="shared" si="59"/>
        <v>0</v>
      </c>
      <c r="AJ231" s="14">
        <f t="shared" si="60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58"/>
        <v>0</v>
      </c>
      <c r="AI232" s="14">
        <f t="shared" si="59"/>
        <v>0</v>
      </c>
      <c r="AJ232" s="14">
        <f t="shared" si="60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58"/>
        <v>0</v>
      </c>
      <c r="AI233" s="14">
        <f t="shared" si="59"/>
        <v>0</v>
      </c>
      <c r="AJ233" s="14">
        <f t="shared" si="60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58"/>
        <v>0</v>
      </c>
      <c r="AI234" s="14">
        <f t="shared" si="59"/>
        <v>0</v>
      </c>
      <c r="AJ234" s="14">
        <f t="shared" si="60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58"/>
        <v>0</v>
      </c>
      <c r="AI235" s="14">
        <f t="shared" si="59"/>
        <v>0</v>
      </c>
      <c r="AJ235" s="14">
        <f t="shared" si="60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58"/>
        <v>0</v>
      </c>
      <c r="AI236" s="14">
        <f t="shared" si="59"/>
        <v>0</v>
      </c>
      <c r="AJ236" s="14">
        <f t="shared" si="60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58"/>
        <v>0</v>
      </c>
      <c r="AI237" s="14">
        <f t="shared" si="59"/>
        <v>0</v>
      </c>
      <c r="AJ237" s="14">
        <f t="shared" si="60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58"/>
        <v>0</v>
      </c>
      <c r="AI238" s="14">
        <f t="shared" si="59"/>
        <v>0</v>
      </c>
      <c r="AJ238" s="14">
        <f t="shared" si="60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58"/>
        <v>0</v>
      </c>
      <c r="AI239" s="14">
        <f t="shared" si="59"/>
        <v>0</v>
      </c>
      <c r="AJ239" s="14">
        <f t="shared" si="60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58"/>
        <v>0</v>
      </c>
      <c r="AI240" s="14">
        <f t="shared" si="59"/>
        <v>0</v>
      </c>
      <c r="AJ240" s="14">
        <f t="shared" si="60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58"/>
        <v>0</v>
      </c>
      <c r="AI241" s="14">
        <f t="shared" si="59"/>
        <v>0</v>
      </c>
      <c r="AJ241" s="14">
        <f t="shared" si="60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58"/>
        <v>0</v>
      </c>
      <c r="AI242" s="14">
        <f t="shared" si="59"/>
        <v>0</v>
      </c>
      <c r="AJ242" s="14">
        <f t="shared" si="60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58"/>
        <v>0</v>
      </c>
      <c r="AI243" s="14">
        <f t="shared" si="59"/>
        <v>0</v>
      </c>
      <c r="AJ243" s="14">
        <f t="shared" si="60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58"/>
        <v>0</v>
      </c>
      <c r="AI244" s="14">
        <f t="shared" si="59"/>
        <v>0</v>
      </c>
      <c r="AJ244" s="14">
        <f t="shared" si="60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58"/>
        <v>0</v>
      </c>
      <c r="AI245" s="14">
        <f t="shared" si="59"/>
        <v>0</v>
      </c>
      <c r="AJ245" s="14">
        <f t="shared" si="60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58"/>
        <v>0</v>
      </c>
      <c r="AI246" s="14">
        <f t="shared" si="59"/>
        <v>0</v>
      </c>
      <c r="AJ246" s="14">
        <f t="shared" si="60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58"/>
        <v>0</v>
      </c>
      <c r="AI247" s="14">
        <f t="shared" si="59"/>
        <v>0</v>
      </c>
      <c r="AJ247" s="14">
        <f t="shared" si="60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58"/>
        <v>0</v>
      </c>
      <c r="AI248" s="14">
        <f t="shared" si="59"/>
        <v>0</v>
      </c>
      <c r="AJ248" s="14">
        <f t="shared" si="60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58"/>
        <v>0</v>
      </c>
      <c r="AI249" s="14">
        <f t="shared" si="59"/>
        <v>0</v>
      </c>
      <c r="AJ249" s="14">
        <f t="shared" si="60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58"/>
        <v>0</v>
      </c>
      <c r="AI250" s="14">
        <f t="shared" si="59"/>
        <v>0</v>
      </c>
      <c r="AJ250" s="14">
        <f t="shared" si="60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58"/>
        <v>0</v>
      </c>
      <c r="AI251" s="14">
        <f t="shared" si="59"/>
        <v>0</v>
      </c>
      <c r="AJ251" s="14">
        <f t="shared" si="60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58"/>
        <v>0</v>
      </c>
      <c r="AI252" s="14">
        <f t="shared" si="59"/>
        <v>0</v>
      </c>
      <c r="AJ252" s="14">
        <f t="shared" si="60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58"/>
        <v>0</v>
      </c>
      <c r="AI253" s="14">
        <f t="shared" si="59"/>
        <v>0</v>
      </c>
      <c r="AJ253" s="14">
        <f t="shared" si="60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58"/>
        <v>0</v>
      </c>
      <c r="AI254" s="14">
        <f t="shared" si="59"/>
        <v>0</v>
      </c>
      <c r="AJ254" s="14">
        <f t="shared" si="60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58"/>
        <v>0</v>
      </c>
      <c r="AI255" s="14">
        <f t="shared" si="59"/>
        <v>0</v>
      </c>
      <c r="AJ255" s="14">
        <f t="shared" si="60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58"/>
        <v>0</v>
      </c>
      <c r="AI256" s="14">
        <f t="shared" si="59"/>
        <v>0</v>
      </c>
      <c r="AJ256" s="14">
        <f t="shared" si="60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58"/>
        <v>0</v>
      </c>
      <c r="AI257" s="14">
        <f t="shared" si="59"/>
        <v>0</v>
      </c>
      <c r="AJ257" s="14">
        <f t="shared" si="60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58"/>
        <v>0</v>
      </c>
      <c r="AI258" s="14">
        <f t="shared" si="59"/>
        <v>0</v>
      </c>
      <c r="AJ258" s="14">
        <f t="shared" si="60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58"/>
        <v>0</v>
      </c>
      <c r="AI259" s="14">
        <f t="shared" si="59"/>
        <v>0</v>
      </c>
      <c r="AJ259" s="14">
        <f t="shared" si="60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58"/>
        <v>0</v>
      </c>
      <c r="AI260" s="14">
        <f t="shared" si="59"/>
        <v>0</v>
      </c>
      <c r="AJ260" s="14">
        <f t="shared" si="60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58"/>
        <v>0</v>
      </c>
      <c r="AI261" s="14">
        <f t="shared" si="59"/>
        <v>0</v>
      </c>
      <c r="AJ261" s="14">
        <f t="shared" si="60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61">COUNTIF(C262:AG262,"P")</f>
        <v>0</v>
      </c>
      <c r="AI262" s="14">
        <f t="shared" ref="AI262:AI325" si="62">COUNTIF(C262:AG262,"A")</f>
        <v>0</v>
      </c>
      <c r="AJ262" s="14">
        <f t="shared" ref="AJ262:AJ325" si="63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61"/>
        <v>0</v>
      </c>
      <c r="AI263" s="14">
        <f t="shared" si="62"/>
        <v>0</v>
      </c>
      <c r="AJ263" s="14">
        <f t="shared" si="63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61"/>
        <v>0</v>
      </c>
      <c r="AI264" s="14">
        <f t="shared" si="62"/>
        <v>0</v>
      </c>
      <c r="AJ264" s="14">
        <f t="shared" si="63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61"/>
        <v>0</v>
      </c>
      <c r="AI265" s="14">
        <f t="shared" si="62"/>
        <v>0</v>
      </c>
      <c r="AJ265" s="14">
        <f t="shared" si="63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61"/>
        <v>0</v>
      </c>
      <c r="AI266" s="14">
        <f t="shared" si="62"/>
        <v>0</v>
      </c>
      <c r="AJ266" s="14">
        <f t="shared" si="63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61"/>
        <v>0</v>
      </c>
      <c r="AI267" s="14">
        <f t="shared" si="62"/>
        <v>0</v>
      </c>
      <c r="AJ267" s="14">
        <f t="shared" si="63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61"/>
        <v>0</v>
      </c>
      <c r="AI268" s="14">
        <f t="shared" si="62"/>
        <v>0</v>
      </c>
      <c r="AJ268" s="14">
        <f t="shared" si="63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61"/>
        <v>0</v>
      </c>
      <c r="AI269" s="14">
        <f t="shared" si="62"/>
        <v>0</v>
      </c>
      <c r="AJ269" s="14">
        <f t="shared" si="63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61"/>
        <v>0</v>
      </c>
      <c r="AI270" s="14">
        <f t="shared" si="62"/>
        <v>0</v>
      </c>
      <c r="AJ270" s="14">
        <f t="shared" si="63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61"/>
        <v>0</v>
      </c>
      <c r="AI271" s="14">
        <f t="shared" si="62"/>
        <v>0</v>
      </c>
      <c r="AJ271" s="14">
        <f t="shared" si="63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61"/>
        <v>0</v>
      </c>
      <c r="AI272" s="14">
        <f t="shared" si="62"/>
        <v>0</v>
      </c>
      <c r="AJ272" s="14">
        <f t="shared" si="63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61"/>
        <v>0</v>
      </c>
      <c r="AI273" s="14">
        <f t="shared" si="62"/>
        <v>0</v>
      </c>
      <c r="AJ273" s="14">
        <f t="shared" si="63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61"/>
        <v>0</v>
      </c>
      <c r="AI274" s="14">
        <f t="shared" si="62"/>
        <v>0</v>
      </c>
      <c r="AJ274" s="14">
        <f t="shared" si="63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61"/>
        <v>0</v>
      </c>
      <c r="AI275" s="14">
        <f t="shared" si="62"/>
        <v>0</v>
      </c>
      <c r="AJ275" s="14">
        <f t="shared" si="63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61"/>
        <v>0</v>
      </c>
      <c r="AI276" s="14">
        <f t="shared" si="62"/>
        <v>0</v>
      </c>
      <c r="AJ276" s="14">
        <f t="shared" si="63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61"/>
        <v>0</v>
      </c>
      <c r="AI277" s="14">
        <f t="shared" si="62"/>
        <v>0</v>
      </c>
      <c r="AJ277" s="14">
        <f t="shared" si="63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61"/>
        <v>0</v>
      </c>
      <c r="AI278" s="14">
        <f t="shared" si="62"/>
        <v>0</v>
      </c>
      <c r="AJ278" s="14">
        <f t="shared" si="63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61"/>
        <v>0</v>
      </c>
      <c r="AI279" s="14">
        <f t="shared" si="62"/>
        <v>0</v>
      </c>
      <c r="AJ279" s="14">
        <f t="shared" si="63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61"/>
        <v>0</v>
      </c>
      <c r="AI280" s="14">
        <f t="shared" si="62"/>
        <v>0</v>
      </c>
      <c r="AJ280" s="14">
        <f t="shared" si="63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61"/>
        <v>0</v>
      </c>
      <c r="AI281" s="14">
        <f t="shared" si="62"/>
        <v>0</v>
      </c>
      <c r="AJ281" s="14">
        <f t="shared" si="63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61"/>
        <v>0</v>
      </c>
      <c r="AI282" s="14">
        <f t="shared" si="62"/>
        <v>0</v>
      </c>
      <c r="AJ282" s="14">
        <f t="shared" si="63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61"/>
        <v>0</v>
      </c>
      <c r="AI283" s="14">
        <f t="shared" si="62"/>
        <v>0</v>
      </c>
      <c r="AJ283" s="14">
        <f t="shared" si="63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61"/>
        <v>0</v>
      </c>
      <c r="AI284" s="14">
        <f t="shared" si="62"/>
        <v>0</v>
      </c>
      <c r="AJ284" s="14">
        <f t="shared" si="63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61"/>
        <v>0</v>
      </c>
      <c r="AI285" s="14">
        <f t="shared" si="62"/>
        <v>0</v>
      </c>
      <c r="AJ285" s="14">
        <f t="shared" si="63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61"/>
        <v>0</v>
      </c>
      <c r="AI286" s="14">
        <f t="shared" si="62"/>
        <v>0</v>
      </c>
      <c r="AJ286" s="14">
        <f t="shared" si="63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61"/>
        <v>0</v>
      </c>
      <c r="AI287" s="14">
        <f t="shared" si="62"/>
        <v>0</v>
      </c>
      <c r="AJ287" s="14">
        <f t="shared" si="63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61"/>
        <v>0</v>
      </c>
      <c r="AI288" s="14">
        <f t="shared" si="62"/>
        <v>0</v>
      </c>
      <c r="AJ288" s="14">
        <f t="shared" si="63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61"/>
        <v>0</v>
      </c>
      <c r="AI289" s="14">
        <f t="shared" si="62"/>
        <v>0</v>
      </c>
      <c r="AJ289" s="14">
        <f t="shared" si="63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61"/>
        <v>0</v>
      </c>
      <c r="AI290" s="14">
        <f t="shared" si="62"/>
        <v>0</v>
      </c>
      <c r="AJ290" s="14">
        <f t="shared" si="63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61"/>
        <v>0</v>
      </c>
      <c r="AI291" s="14">
        <f t="shared" si="62"/>
        <v>0</v>
      </c>
      <c r="AJ291" s="14">
        <f t="shared" si="63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61"/>
        <v>0</v>
      </c>
      <c r="AI292" s="14">
        <f t="shared" si="62"/>
        <v>0</v>
      </c>
      <c r="AJ292" s="14">
        <f t="shared" si="63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61"/>
        <v>0</v>
      </c>
      <c r="AI293" s="14">
        <f t="shared" si="62"/>
        <v>0</v>
      </c>
      <c r="AJ293" s="14">
        <f t="shared" si="63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61"/>
        <v>0</v>
      </c>
      <c r="AI294" s="14">
        <f t="shared" si="62"/>
        <v>0</v>
      </c>
      <c r="AJ294" s="14">
        <f t="shared" si="63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61"/>
        <v>0</v>
      </c>
      <c r="AI295" s="14">
        <f t="shared" si="62"/>
        <v>0</v>
      </c>
      <c r="AJ295" s="14">
        <f t="shared" si="63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61"/>
        <v>0</v>
      </c>
      <c r="AI296" s="14">
        <f t="shared" si="62"/>
        <v>0</v>
      </c>
      <c r="AJ296" s="14">
        <f t="shared" si="63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61"/>
        <v>0</v>
      </c>
      <c r="AI297" s="14">
        <f t="shared" si="62"/>
        <v>0</v>
      </c>
      <c r="AJ297" s="14">
        <f t="shared" si="63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61"/>
        <v>0</v>
      </c>
      <c r="AI298" s="14">
        <f t="shared" si="62"/>
        <v>0</v>
      </c>
      <c r="AJ298" s="14">
        <f t="shared" si="63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61"/>
        <v>0</v>
      </c>
      <c r="AI299" s="14">
        <f t="shared" si="62"/>
        <v>0</v>
      </c>
      <c r="AJ299" s="14">
        <f t="shared" si="63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61"/>
        <v>0</v>
      </c>
      <c r="AI300" s="14">
        <f t="shared" si="62"/>
        <v>0</v>
      </c>
      <c r="AJ300" s="14">
        <f t="shared" si="63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61"/>
        <v>0</v>
      </c>
      <c r="AI301" s="14">
        <f t="shared" si="62"/>
        <v>0</v>
      </c>
      <c r="AJ301" s="14">
        <f t="shared" si="63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61"/>
        <v>0</v>
      </c>
      <c r="AI302" s="14">
        <f t="shared" si="62"/>
        <v>0</v>
      </c>
      <c r="AJ302" s="14">
        <f t="shared" si="63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61"/>
        <v>0</v>
      </c>
      <c r="AI303" s="14">
        <f t="shared" si="62"/>
        <v>0</v>
      </c>
      <c r="AJ303" s="14">
        <f t="shared" si="63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61"/>
        <v>0</v>
      </c>
      <c r="AI304" s="14">
        <f t="shared" si="62"/>
        <v>0</v>
      </c>
      <c r="AJ304" s="14">
        <f t="shared" si="63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61"/>
        <v>0</v>
      </c>
      <c r="AI305" s="14">
        <f t="shared" si="62"/>
        <v>0</v>
      </c>
      <c r="AJ305" s="14">
        <f t="shared" si="63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61"/>
        <v>0</v>
      </c>
      <c r="AI306" s="14">
        <f t="shared" si="62"/>
        <v>0</v>
      </c>
      <c r="AJ306" s="14">
        <f t="shared" si="63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61"/>
        <v>0</v>
      </c>
      <c r="AI307" s="14">
        <f t="shared" si="62"/>
        <v>0</v>
      </c>
      <c r="AJ307" s="14">
        <f t="shared" si="63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61"/>
        <v>0</v>
      </c>
      <c r="AI308" s="14">
        <f t="shared" si="62"/>
        <v>0</v>
      </c>
      <c r="AJ308" s="14">
        <f t="shared" si="63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61"/>
        <v>0</v>
      </c>
      <c r="AI309" s="14">
        <f t="shared" si="62"/>
        <v>0</v>
      </c>
      <c r="AJ309" s="14">
        <f t="shared" si="63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61"/>
        <v>0</v>
      </c>
      <c r="AI310" s="14">
        <f t="shared" si="62"/>
        <v>0</v>
      </c>
      <c r="AJ310" s="14">
        <f t="shared" si="63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61"/>
        <v>0</v>
      </c>
      <c r="AI311" s="14">
        <f t="shared" si="62"/>
        <v>0</v>
      </c>
      <c r="AJ311" s="14">
        <f t="shared" si="63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61"/>
        <v>0</v>
      </c>
      <c r="AI312" s="14">
        <f t="shared" si="62"/>
        <v>0</v>
      </c>
      <c r="AJ312" s="14">
        <f t="shared" si="63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61"/>
        <v>0</v>
      </c>
      <c r="AI313" s="14">
        <f t="shared" si="62"/>
        <v>0</v>
      </c>
      <c r="AJ313" s="14">
        <f t="shared" si="63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61"/>
        <v>0</v>
      </c>
      <c r="AI314" s="14">
        <f t="shared" si="62"/>
        <v>0</v>
      </c>
      <c r="AJ314" s="14">
        <f t="shared" si="63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61"/>
        <v>0</v>
      </c>
      <c r="AI315" s="14">
        <f t="shared" si="62"/>
        <v>0</v>
      </c>
      <c r="AJ315" s="14">
        <f t="shared" si="63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61"/>
        <v>0</v>
      </c>
      <c r="AI316" s="14">
        <f t="shared" si="62"/>
        <v>0</v>
      </c>
      <c r="AJ316" s="14">
        <f t="shared" si="63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61"/>
        <v>0</v>
      </c>
      <c r="AI317" s="14">
        <f t="shared" si="62"/>
        <v>0</v>
      </c>
      <c r="AJ317" s="14">
        <f t="shared" si="63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61"/>
        <v>0</v>
      </c>
      <c r="AI318" s="14">
        <f t="shared" si="62"/>
        <v>0</v>
      </c>
      <c r="AJ318" s="14">
        <f t="shared" si="63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61"/>
        <v>0</v>
      </c>
      <c r="AI319" s="14">
        <f t="shared" si="62"/>
        <v>0</v>
      </c>
      <c r="AJ319" s="14">
        <f t="shared" si="63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61"/>
        <v>0</v>
      </c>
      <c r="AI320" s="14">
        <f t="shared" si="62"/>
        <v>0</v>
      </c>
      <c r="AJ320" s="14">
        <f t="shared" si="63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61"/>
        <v>0</v>
      </c>
      <c r="AI321" s="14">
        <f t="shared" si="62"/>
        <v>0</v>
      </c>
      <c r="AJ321" s="14">
        <f t="shared" si="63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61"/>
        <v>0</v>
      </c>
      <c r="AI322" s="14">
        <f t="shared" si="62"/>
        <v>0</v>
      </c>
      <c r="AJ322" s="14">
        <f t="shared" si="63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61"/>
        <v>0</v>
      </c>
      <c r="AI323" s="14">
        <f t="shared" si="62"/>
        <v>0</v>
      </c>
      <c r="AJ323" s="14">
        <f t="shared" si="63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61"/>
        <v>0</v>
      </c>
      <c r="AI324" s="14">
        <f t="shared" si="62"/>
        <v>0</v>
      </c>
      <c r="AJ324" s="14">
        <f t="shared" si="63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61"/>
        <v>0</v>
      </c>
      <c r="AI325" s="14">
        <f t="shared" si="62"/>
        <v>0</v>
      </c>
      <c r="AJ325" s="14">
        <f t="shared" si="63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64">COUNTIF(C326:AG326,"P")</f>
        <v>0</v>
      </c>
      <c r="AI326" s="14">
        <f t="shared" ref="AI326:AI389" si="65">COUNTIF(C326:AG326,"A")</f>
        <v>0</v>
      </c>
      <c r="AJ326" s="14">
        <f t="shared" ref="AJ326:AJ389" si="66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64"/>
        <v>0</v>
      </c>
      <c r="AI327" s="14">
        <f t="shared" si="65"/>
        <v>0</v>
      </c>
      <c r="AJ327" s="14">
        <f t="shared" si="66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64"/>
        <v>0</v>
      </c>
      <c r="AI328" s="14">
        <f t="shared" si="65"/>
        <v>0</v>
      </c>
      <c r="AJ328" s="14">
        <f t="shared" si="66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64"/>
        <v>0</v>
      </c>
      <c r="AI329" s="14">
        <f t="shared" si="65"/>
        <v>0</v>
      </c>
      <c r="AJ329" s="14">
        <f t="shared" si="66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64"/>
        <v>0</v>
      </c>
      <c r="AI330" s="14">
        <f t="shared" si="65"/>
        <v>0</v>
      </c>
      <c r="AJ330" s="14">
        <f t="shared" si="66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64"/>
        <v>0</v>
      </c>
      <c r="AI331" s="14">
        <f t="shared" si="65"/>
        <v>0</v>
      </c>
      <c r="AJ331" s="14">
        <f t="shared" si="66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64"/>
        <v>0</v>
      </c>
      <c r="AI332" s="14">
        <f t="shared" si="65"/>
        <v>0</v>
      </c>
      <c r="AJ332" s="14">
        <f t="shared" si="66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64"/>
        <v>0</v>
      </c>
      <c r="AI333" s="14">
        <f t="shared" si="65"/>
        <v>0</v>
      </c>
      <c r="AJ333" s="14">
        <f t="shared" si="66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64"/>
        <v>0</v>
      </c>
      <c r="AI334" s="14">
        <f t="shared" si="65"/>
        <v>0</v>
      </c>
      <c r="AJ334" s="14">
        <f t="shared" si="66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64"/>
        <v>0</v>
      </c>
      <c r="AI335" s="14">
        <f t="shared" si="65"/>
        <v>0</v>
      </c>
      <c r="AJ335" s="14">
        <f t="shared" si="66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64"/>
        <v>0</v>
      </c>
      <c r="AI336" s="14">
        <f t="shared" si="65"/>
        <v>0</v>
      </c>
      <c r="AJ336" s="14">
        <f t="shared" si="66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64"/>
        <v>0</v>
      </c>
      <c r="AI337" s="14">
        <f t="shared" si="65"/>
        <v>0</v>
      </c>
      <c r="AJ337" s="14">
        <f t="shared" si="66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64"/>
        <v>0</v>
      </c>
      <c r="AI338" s="14">
        <f t="shared" si="65"/>
        <v>0</v>
      </c>
      <c r="AJ338" s="14">
        <f t="shared" si="66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64"/>
        <v>0</v>
      </c>
      <c r="AI339" s="14">
        <f t="shared" si="65"/>
        <v>0</v>
      </c>
      <c r="AJ339" s="14">
        <f t="shared" si="66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64"/>
        <v>0</v>
      </c>
      <c r="AI340" s="14">
        <f t="shared" si="65"/>
        <v>0</v>
      </c>
      <c r="AJ340" s="14">
        <f t="shared" si="66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64"/>
        <v>0</v>
      </c>
      <c r="AI341" s="14">
        <f t="shared" si="65"/>
        <v>0</v>
      </c>
      <c r="AJ341" s="14">
        <f t="shared" si="66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64"/>
        <v>0</v>
      </c>
      <c r="AI342" s="14">
        <f t="shared" si="65"/>
        <v>0</v>
      </c>
      <c r="AJ342" s="14">
        <f t="shared" si="66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64"/>
        <v>0</v>
      </c>
      <c r="AI343" s="14">
        <f t="shared" si="65"/>
        <v>0</v>
      </c>
      <c r="AJ343" s="14">
        <f t="shared" si="66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64"/>
        <v>0</v>
      </c>
      <c r="AI344" s="14">
        <f t="shared" si="65"/>
        <v>0</v>
      </c>
      <c r="AJ344" s="14">
        <f t="shared" si="66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64"/>
        <v>0</v>
      </c>
      <c r="AI345" s="14">
        <f t="shared" si="65"/>
        <v>0</v>
      </c>
      <c r="AJ345" s="14">
        <f t="shared" si="66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64"/>
        <v>0</v>
      </c>
      <c r="AI346" s="14">
        <f t="shared" si="65"/>
        <v>0</v>
      </c>
      <c r="AJ346" s="14">
        <f t="shared" si="66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64"/>
        <v>0</v>
      </c>
      <c r="AI347" s="14">
        <f t="shared" si="65"/>
        <v>0</v>
      </c>
      <c r="AJ347" s="14">
        <f t="shared" si="66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64"/>
        <v>0</v>
      </c>
      <c r="AI348" s="14">
        <f t="shared" si="65"/>
        <v>0</v>
      </c>
      <c r="AJ348" s="14">
        <f t="shared" si="66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64"/>
        <v>0</v>
      </c>
      <c r="AI349" s="14">
        <f t="shared" si="65"/>
        <v>0</v>
      </c>
      <c r="AJ349" s="14">
        <f t="shared" si="66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64"/>
        <v>0</v>
      </c>
      <c r="AI350" s="14">
        <f t="shared" si="65"/>
        <v>0</v>
      </c>
      <c r="AJ350" s="14">
        <f t="shared" si="66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64"/>
        <v>0</v>
      </c>
      <c r="AI351" s="14">
        <f t="shared" si="65"/>
        <v>0</v>
      </c>
      <c r="AJ351" s="14">
        <f t="shared" si="66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64"/>
        <v>0</v>
      </c>
      <c r="AI352" s="14">
        <f t="shared" si="65"/>
        <v>0</v>
      </c>
      <c r="AJ352" s="14">
        <f t="shared" si="66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64"/>
        <v>0</v>
      </c>
      <c r="AI353" s="14">
        <f t="shared" si="65"/>
        <v>0</v>
      </c>
      <c r="AJ353" s="14">
        <f t="shared" si="66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64"/>
        <v>0</v>
      </c>
      <c r="AI354" s="14">
        <f t="shared" si="65"/>
        <v>0</v>
      </c>
      <c r="AJ354" s="14">
        <f t="shared" si="66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64"/>
        <v>0</v>
      </c>
      <c r="AI355" s="14">
        <f t="shared" si="65"/>
        <v>0</v>
      </c>
      <c r="AJ355" s="14">
        <f t="shared" si="66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64"/>
        <v>0</v>
      </c>
      <c r="AI356" s="14">
        <f t="shared" si="65"/>
        <v>0</v>
      </c>
      <c r="AJ356" s="14">
        <f t="shared" si="66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64"/>
        <v>0</v>
      </c>
      <c r="AI357" s="14">
        <f t="shared" si="65"/>
        <v>0</v>
      </c>
      <c r="AJ357" s="14">
        <f t="shared" si="66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64"/>
        <v>0</v>
      </c>
      <c r="AI358" s="14">
        <f t="shared" si="65"/>
        <v>0</v>
      </c>
      <c r="AJ358" s="14">
        <f t="shared" si="66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64"/>
        <v>0</v>
      </c>
      <c r="AI359" s="14">
        <f t="shared" si="65"/>
        <v>0</v>
      </c>
      <c r="AJ359" s="14">
        <f t="shared" si="66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64"/>
        <v>0</v>
      </c>
      <c r="AI360" s="14">
        <f t="shared" si="65"/>
        <v>0</v>
      </c>
      <c r="AJ360" s="14">
        <f t="shared" si="66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64"/>
        <v>0</v>
      </c>
      <c r="AI361" s="14">
        <f t="shared" si="65"/>
        <v>0</v>
      </c>
      <c r="AJ361" s="14">
        <f t="shared" si="66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64"/>
        <v>0</v>
      </c>
      <c r="AI362" s="14">
        <f t="shared" si="65"/>
        <v>0</v>
      </c>
      <c r="AJ362" s="14">
        <f t="shared" si="66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64"/>
        <v>0</v>
      </c>
      <c r="AI363" s="14">
        <f t="shared" si="65"/>
        <v>0</v>
      </c>
      <c r="AJ363" s="14">
        <f t="shared" si="66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64"/>
        <v>0</v>
      </c>
      <c r="AI364" s="14">
        <f t="shared" si="65"/>
        <v>0</v>
      </c>
      <c r="AJ364" s="14">
        <f t="shared" si="66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64"/>
        <v>0</v>
      </c>
      <c r="AI365" s="14">
        <f t="shared" si="65"/>
        <v>0</v>
      </c>
      <c r="AJ365" s="14">
        <f t="shared" si="66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64"/>
        <v>0</v>
      </c>
      <c r="AI366" s="14">
        <f t="shared" si="65"/>
        <v>0</v>
      </c>
      <c r="AJ366" s="14">
        <f t="shared" si="66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64"/>
        <v>0</v>
      </c>
      <c r="AI367" s="14">
        <f t="shared" si="65"/>
        <v>0</v>
      </c>
      <c r="AJ367" s="14">
        <f t="shared" si="66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64"/>
        <v>0</v>
      </c>
      <c r="AI368" s="14">
        <f t="shared" si="65"/>
        <v>0</v>
      </c>
      <c r="AJ368" s="14">
        <f t="shared" si="66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64"/>
        <v>0</v>
      </c>
      <c r="AI369" s="14">
        <f t="shared" si="65"/>
        <v>0</v>
      </c>
      <c r="AJ369" s="14">
        <f t="shared" si="66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64"/>
        <v>0</v>
      </c>
      <c r="AI370" s="14">
        <f t="shared" si="65"/>
        <v>0</v>
      </c>
      <c r="AJ370" s="14">
        <f t="shared" si="66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64"/>
        <v>0</v>
      </c>
      <c r="AI371" s="14">
        <f t="shared" si="65"/>
        <v>0</v>
      </c>
      <c r="AJ371" s="14">
        <f t="shared" si="66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64"/>
        <v>0</v>
      </c>
      <c r="AI372" s="14">
        <f t="shared" si="65"/>
        <v>0</v>
      </c>
      <c r="AJ372" s="14">
        <f t="shared" si="66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64"/>
        <v>0</v>
      </c>
      <c r="AI373" s="14">
        <f t="shared" si="65"/>
        <v>0</v>
      </c>
      <c r="AJ373" s="14">
        <f t="shared" si="66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64"/>
        <v>0</v>
      </c>
      <c r="AI374" s="14">
        <f t="shared" si="65"/>
        <v>0</v>
      </c>
      <c r="AJ374" s="14">
        <f t="shared" si="66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64"/>
        <v>0</v>
      </c>
      <c r="AI375" s="14">
        <f t="shared" si="65"/>
        <v>0</v>
      </c>
      <c r="AJ375" s="14">
        <f t="shared" si="66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64"/>
        <v>0</v>
      </c>
      <c r="AI376" s="14">
        <f t="shared" si="65"/>
        <v>0</v>
      </c>
      <c r="AJ376" s="14">
        <f t="shared" si="66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64"/>
        <v>0</v>
      </c>
      <c r="AI377" s="14">
        <f t="shared" si="65"/>
        <v>0</v>
      </c>
      <c r="AJ377" s="14">
        <f t="shared" si="66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64"/>
        <v>0</v>
      </c>
      <c r="AI378" s="14">
        <f t="shared" si="65"/>
        <v>0</v>
      </c>
      <c r="AJ378" s="14">
        <f t="shared" si="66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64"/>
        <v>0</v>
      </c>
      <c r="AI379" s="14">
        <f t="shared" si="65"/>
        <v>0</v>
      </c>
      <c r="AJ379" s="14">
        <f t="shared" si="66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64"/>
        <v>0</v>
      </c>
      <c r="AI380" s="14">
        <f t="shared" si="65"/>
        <v>0</v>
      </c>
      <c r="AJ380" s="14">
        <f t="shared" si="66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64"/>
        <v>0</v>
      </c>
      <c r="AI381" s="14">
        <f t="shared" si="65"/>
        <v>0</v>
      </c>
      <c r="AJ381" s="14">
        <f t="shared" si="66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64"/>
        <v>0</v>
      </c>
      <c r="AI382" s="14">
        <f t="shared" si="65"/>
        <v>0</v>
      </c>
      <c r="AJ382" s="14">
        <f t="shared" si="66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64"/>
        <v>0</v>
      </c>
      <c r="AI383" s="14">
        <f t="shared" si="65"/>
        <v>0</v>
      </c>
      <c r="AJ383" s="14">
        <f t="shared" si="66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64"/>
        <v>0</v>
      </c>
      <c r="AI384" s="14">
        <f t="shared" si="65"/>
        <v>0</v>
      </c>
      <c r="AJ384" s="14">
        <f t="shared" si="66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64"/>
        <v>0</v>
      </c>
      <c r="AI385" s="14">
        <f t="shared" si="65"/>
        <v>0</v>
      </c>
      <c r="AJ385" s="14">
        <f t="shared" si="66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64"/>
        <v>0</v>
      </c>
      <c r="AI386" s="14">
        <f t="shared" si="65"/>
        <v>0</v>
      </c>
      <c r="AJ386" s="14">
        <f t="shared" si="66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64"/>
        <v>0</v>
      </c>
      <c r="AI387" s="14">
        <f t="shared" si="65"/>
        <v>0</v>
      </c>
      <c r="AJ387" s="14">
        <f t="shared" si="66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64"/>
        <v>0</v>
      </c>
      <c r="AI388" s="14">
        <f t="shared" si="65"/>
        <v>0</v>
      </c>
      <c r="AJ388" s="14">
        <f t="shared" si="66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64"/>
        <v>0</v>
      </c>
      <c r="AI389" s="14">
        <f t="shared" si="65"/>
        <v>0</v>
      </c>
      <c r="AJ389" s="14">
        <f t="shared" si="66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67">COUNTIF(C390:AG390,"P")</f>
        <v>0</v>
      </c>
      <c r="AI390" s="14">
        <f t="shared" ref="AI390:AI453" si="68">COUNTIF(C390:AG390,"A")</f>
        <v>0</v>
      </c>
      <c r="AJ390" s="14">
        <f t="shared" ref="AJ390:AJ453" si="69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67"/>
        <v>0</v>
      </c>
      <c r="AI391" s="14">
        <f t="shared" si="68"/>
        <v>0</v>
      </c>
      <c r="AJ391" s="14">
        <f t="shared" si="69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67"/>
        <v>0</v>
      </c>
      <c r="AI392" s="14">
        <f t="shared" si="68"/>
        <v>0</v>
      </c>
      <c r="AJ392" s="14">
        <f t="shared" si="69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67"/>
        <v>0</v>
      </c>
      <c r="AI393" s="14">
        <f t="shared" si="68"/>
        <v>0</v>
      </c>
      <c r="AJ393" s="14">
        <f t="shared" si="69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67"/>
        <v>0</v>
      </c>
      <c r="AI394" s="14">
        <f t="shared" si="68"/>
        <v>0</v>
      </c>
      <c r="AJ394" s="14">
        <f t="shared" si="69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67"/>
        <v>0</v>
      </c>
      <c r="AI395" s="14">
        <f t="shared" si="68"/>
        <v>0</v>
      </c>
      <c r="AJ395" s="14">
        <f t="shared" si="69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67"/>
        <v>0</v>
      </c>
      <c r="AI396" s="14">
        <f t="shared" si="68"/>
        <v>0</v>
      </c>
      <c r="AJ396" s="14">
        <f t="shared" si="69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67"/>
        <v>0</v>
      </c>
      <c r="AI397" s="14">
        <f t="shared" si="68"/>
        <v>0</v>
      </c>
      <c r="AJ397" s="14">
        <f t="shared" si="69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67"/>
        <v>0</v>
      </c>
      <c r="AI398" s="14">
        <f t="shared" si="68"/>
        <v>0</v>
      </c>
      <c r="AJ398" s="14">
        <f t="shared" si="69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67"/>
        <v>0</v>
      </c>
      <c r="AI399" s="14">
        <f t="shared" si="68"/>
        <v>0</v>
      </c>
      <c r="AJ399" s="14">
        <f t="shared" si="69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67"/>
        <v>0</v>
      </c>
      <c r="AI400" s="14">
        <f t="shared" si="68"/>
        <v>0</v>
      </c>
      <c r="AJ400" s="14">
        <f t="shared" si="69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67"/>
        <v>0</v>
      </c>
      <c r="AI401" s="14">
        <f t="shared" si="68"/>
        <v>0</v>
      </c>
      <c r="AJ401" s="14">
        <f t="shared" si="69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67"/>
        <v>0</v>
      </c>
      <c r="AI402" s="14">
        <f t="shared" si="68"/>
        <v>0</v>
      </c>
      <c r="AJ402" s="14">
        <f t="shared" si="69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67"/>
        <v>0</v>
      </c>
      <c r="AI403" s="14">
        <f t="shared" si="68"/>
        <v>0</v>
      </c>
      <c r="AJ403" s="14">
        <f t="shared" si="69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67"/>
        <v>0</v>
      </c>
      <c r="AI404" s="14">
        <f t="shared" si="68"/>
        <v>0</v>
      </c>
      <c r="AJ404" s="14">
        <f t="shared" si="69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67"/>
        <v>0</v>
      </c>
      <c r="AI405" s="14">
        <f t="shared" si="68"/>
        <v>0</v>
      </c>
      <c r="AJ405" s="14">
        <f t="shared" si="69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67"/>
        <v>0</v>
      </c>
      <c r="AI406" s="14">
        <f t="shared" si="68"/>
        <v>0</v>
      </c>
      <c r="AJ406" s="14">
        <f t="shared" si="69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67"/>
        <v>0</v>
      </c>
      <c r="AI407" s="14">
        <f t="shared" si="68"/>
        <v>0</v>
      </c>
      <c r="AJ407" s="14">
        <f t="shared" si="69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67"/>
        <v>0</v>
      </c>
      <c r="AI408" s="14">
        <f t="shared" si="68"/>
        <v>0</v>
      </c>
      <c r="AJ408" s="14">
        <f t="shared" si="69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67"/>
        <v>0</v>
      </c>
      <c r="AI409" s="14">
        <f t="shared" si="68"/>
        <v>0</v>
      </c>
      <c r="AJ409" s="14">
        <f t="shared" si="69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67"/>
        <v>0</v>
      </c>
      <c r="AI410" s="14">
        <f t="shared" si="68"/>
        <v>0</v>
      </c>
      <c r="AJ410" s="14">
        <f t="shared" si="69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67"/>
        <v>0</v>
      </c>
      <c r="AI411" s="14">
        <f t="shared" si="68"/>
        <v>0</v>
      </c>
      <c r="AJ411" s="14">
        <f t="shared" si="69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67"/>
        <v>0</v>
      </c>
      <c r="AI412" s="14">
        <f t="shared" si="68"/>
        <v>0</v>
      </c>
      <c r="AJ412" s="14">
        <f t="shared" si="69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67"/>
        <v>0</v>
      </c>
      <c r="AI413" s="14">
        <f t="shared" si="68"/>
        <v>0</v>
      </c>
      <c r="AJ413" s="14">
        <f t="shared" si="69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67"/>
        <v>0</v>
      </c>
      <c r="AI414" s="14">
        <f t="shared" si="68"/>
        <v>0</v>
      </c>
      <c r="AJ414" s="14">
        <f t="shared" si="69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67"/>
        <v>0</v>
      </c>
      <c r="AI415" s="14">
        <f t="shared" si="68"/>
        <v>0</v>
      </c>
      <c r="AJ415" s="14">
        <f t="shared" si="69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67"/>
        <v>0</v>
      </c>
      <c r="AI416" s="14">
        <f t="shared" si="68"/>
        <v>0</v>
      </c>
      <c r="AJ416" s="14">
        <f t="shared" si="69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67"/>
        <v>0</v>
      </c>
      <c r="AI417" s="14">
        <f t="shared" si="68"/>
        <v>0</v>
      </c>
      <c r="AJ417" s="14">
        <f t="shared" si="69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67"/>
        <v>0</v>
      </c>
      <c r="AI418" s="14">
        <f t="shared" si="68"/>
        <v>0</v>
      </c>
      <c r="AJ418" s="14">
        <f t="shared" si="69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67"/>
        <v>0</v>
      </c>
      <c r="AI419" s="14">
        <f t="shared" si="68"/>
        <v>0</v>
      </c>
      <c r="AJ419" s="14">
        <f t="shared" si="69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67"/>
        <v>0</v>
      </c>
      <c r="AI420" s="14">
        <f t="shared" si="68"/>
        <v>0</v>
      </c>
      <c r="AJ420" s="14">
        <f t="shared" si="69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67"/>
        <v>0</v>
      </c>
      <c r="AI421" s="14">
        <f t="shared" si="68"/>
        <v>0</v>
      </c>
      <c r="AJ421" s="14">
        <f t="shared" si="69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67"/>
        <v>0</v>
      </c>
      <c r="AI422" s="14">
        <f t="shared" si="68"/>
        <v>0</v>
      </c>
      <c r="AJ422" s="14">
        <f t="shared" si="69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67"/>
        <v>0</v>
      </c>
      <c r="AI423" s="14">
        <f t="shared" si="68"/>
        <v>0</v>
      </c>
      <c r="AJ423" s="14">
        <f t="shared" si="69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67"/>
        <v>0</v>
      </c>
      <c r="AI424" s="14">
        <f t="shared" si="68"/>
        <v>0</v>
      </c>
      <c r="AJ424" s="14">
        <f t="shared" si="69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67"/>
        <v>0</v>
      </c>
      <c r="AI425" s="14">
        <f t="shared" si="68"/>
        <v>0</v>
      </c>
      <c r="AJ425" s="14">
        <f t="shared" si="69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67"/>
        <v>0</v>
      </c>
      <c r="AI426" s="14">
        <f t="shared" si="68"/>
        <v>0</v>
      </c>
      <c r="AJ426" s="14">
        <f t="shared" si="69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67"/>
        <v>0</v>
      </c>
      <c r="AI427" s="14">
        <f t="shared" si="68"/>
        <v>0</v>
      </c>
      <c r="AJ427" s="14">
        <f t="shared" si="69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67"/>
        <v>0</v>
      </c>
      <c r="AI428" s="14">
        <f t="shared" si="68"/>
        <v>0</v>
      </c>
      <c r="AJ428" s="14">
        <f t="shared" si="69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67"/>
        <v>0</v>
      </c>
      <c r="AI429" s="14">
        <f t="shared" si="68"/>
        <v>0</v>
      </c>
      <c r="AJ429" s="14">
        <f t="shared" si="69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67"/>
        <v>0</v>
      </c>
      <c r="AI430" s="14">
        <f t="shared" si="68"/>
        <v>0</v>
      </c>
      <c r="AJ430" s="14">
        <f t="shared" si="69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67"/>
        <v>0</v>
      </c>
      <c r="AI431" s="14">
        <f t="shared" si="68"/>
        <v>0</v>
      </c>
      <c r="AJ431" s="14">
        <f t="shared" si="69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67"/>
        <v>0</v>
      </c>
      <c r="AI432" s="14">
        <f t="shared" si="68"/>
        <v>0</v>
      </c>
      <c r="AJ432" s="14">
        <f t="shared" si="69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67"/>
        <v>0</v>
      </c>
      <c r="AI433" s="14">
        <f t="shared" si="68"/>
        <v>0</v>
      </c>
      <c r="AJ433" s="14">
        <f t="shared" si="69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67"/>
        <v>0</v>
      </c>
      <c r="AI434" s="14">
        <f t="shared" si="68"/>
        <v>0</v>
      </c>
      <c r="AJ434" s="14">
        <f t="shared" si="69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67"/>
        <v>0</v>
      </c>
      <c r="AI435" s="14">
        <f t="shared" si="68"/>
        <v>0</v>
      </c>
      <c r="AJ435" s="14">
        <f t="shared" si="69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67"/>
        <v>0</v>
      </c>
      <c r="AI436" s="14">
        <f t="shared" si="68"/>
        <v>0</v>
      </c>
      <c r="AJ436" s="14">
        <f t="shared" si="69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67"/>
        <v>0</v>
      </c>
      <c r="AI437" s="14">
        <f t="shared" si="68"/>
        <v>0</v>
      </c>
      <c r="AJ437" s="14">
        <f t="shared" si="69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67"/>
        <v>0</v>
      </c>
      <c r="AI438" s="14">
        <f t="shared" si="68"/>
        <v>0</v>
      </c>
      <c r="AJ438" s="14">
        <f t="shared" si="69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67"/>
        <v>0</v>
      </c>
      <c r="AI439" s="14">
        <f t="shared" si="68"/>
        <v>0</v>
      </c>
      <c r="AJ439" s="14">
        <f t="shared" si="69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67"/>
        <v>0</v>
      </c>
      <c r="AI440" s="14">
        <f t="shared" si="68"/>
        <v>0</v>
      </c>
      <c r="AJ440" s="14">
        <f t="shared" si="69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67"/>
        <v>0</v>
      </c>
      <c r="AI441" s="14">
        <f t="shared" si="68"/>
        <v>0</v>
      </c>
      <c r="AJ441" s="14">
        <f t="shared" si="69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67"/>
        <v>0</v>
      </c>
      <c r="AI442" s="14">
        <f t="shared" si="68"/>
        <v>0</v>
      </c>
      <c r="AJ442" s="14">
        <f t="shared" si="69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67"/>
        <v>0</v>
      </c>
      <c r="AI443" s="14">
        <f t="shared" si="68"/>
        <v>0</v>
      </c>
      <c r="AJ443" s="14">
        <f t="shared" si="69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67"/>
        <v>0</v>
      </c>
      <c r="AI444" s="14">
        <f t="shared" si="68"/>
        <v>0</v>
      </c>
      <c r="AJ444" s="14">
        <f t="shared" si="69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67"/>
        <v>0</v>
      </c>
      <c r="AI445" s="14">
        <f t="shared" si="68"/>
        <v>0</v>
      </c>
      <c r="AJ445" s="14">
        <f t="shared" si="69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67"/>
        <v>0</v>
      </c>
      <c r="AI446" s="14">
        <f t="shared" si="68"/>
        <v>0</v>
      </c>
      <c r="AJ446" s="14">
        <f t="shared" si="69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67"/>
        <v>0</v>
      </c>
      <c r="AI447" s="14">
        <f t="shared" si="68"/>
        <v>0</v>
      </c>
      <c r="AJ447" s="14">
        <f t="shared" si="69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67"/>
        <v>0</v>
      </c>
      <c r="AI448" s="14">
        <f t="shared" si="68"/>
        <v>0</v>
      </c>
      <c r="AJ448" s="14">
        <f t="shared" si="69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67"/>
        <v>0</v>
      </c>
      <c r="AI449" s="14">
        <f t="shared" si="68"/>
        <v>0</v>
      </c>
      <c r="AJ449" s="14">
        <f t="shared" si="69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67"/>
        <v>0</v>
      </c>
      <c r="AI450" s="14">
        <f t="shared" si="68"/>
        <v>0</v>
      </c>
      <c r="AJ450" s="14">
        <f t="shared" si="69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67"/>
        <v>0</v>
      </c>
      <c r="AI451" s="14">
        <f t="shared" si="68"/>
        <v>0</v>
      </c>
      <c r="AJ451" s="14">
        <f t="shared" si="69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67"/>
        <v>0</v>
      </c>
      <c r="AI452" s="14">
        <f t="shared" si="68"/>
        <v>0</v>
      </c>
      <c r="AJ452" s="14">
        <f t="shared" si="69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67"/>
        <v>0</v>
      </c>
      <c r="AI453" s="14">
        <f t="shared" si="68"/>
        <v>0</v>
      </c>
      <c r="AJ453" s="14">
        <f t="shared" si="69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70">COUNTIF(C454:AG454,"P")</f>
        <v>0</v>
      </c>
      <c r="AI454" s="14">
        <f t="shared" ref="AI454:AI500" si="71">COUNTIF(C454:AG454,"A")</f>
        <v>0</v>
      </c>
      <c r="AJ454" s="14">
        <f t="shared" ref="AJ454:AJ500" si="72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70"/>
        <v>0</v>
      </c>
      <c r="AI455" s="14">
        <f t="shared" si="71"/>
        <v>0</v>
      </c>
      <c r="AJ455" s="14">
        <f t="shared" si="72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70"/>
        <v>0</v>
      </c>
      <c r="AI456" s="14">
        <f t="shared" si="71"/>
        <v>0</v>
      </c>
      <c r="AJ456" s="14">
        <f t="shared" si="72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70"/>
        <v>0</v>
      </c>
      <c r="AI457" s="14">
        <f t="shared" si="71"/>
        <v>0</v>
      </c>
      <c r="AJ457" s="14">
        <f t="shared" si="72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70"/>
        <v>0</v>
      </c>
      <c r="AI458" s="14">
        <f t="shared" si="71"/>
        <v>0</v>
      </c>
      <c r="AJ458" s="14">
        <f t="shared" si="72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70"/>
        <v>0</v>
      </c>
      <c r="AI459" s="14">
        <f t="shared" si="71"/>
        <v>0</v>
      </c>
      <c r="AJ459" s="14">
        <f t="shared" si="72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70"/>
        <v>0</v>
      </c>
      <c r="AI460" s="14">
        <f t="shared" si="71"/>
        <v>0</v>
      </c>
      <c r="AJ460" s="14">
        <f t="shared" si="72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70"/>
        <v>0</v>
      </c>
      <c r="AI461" s="14">
        <f t="shared" si="71"/>
        <v>0</v>
      </c>
      <c r="AJ461" s="14">
        <f t="shared" si="72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70"/>
        <v>0</v>
      </c>
      <c r="AI462" s="14">
        <f t="shared" si="71"/>
        <v>0</v>
      </c>
      <c r="AJ462" s="14">
        <f t="shared" si="72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70"/>
        <v>0</v>
      </c>
      <c r="AI463" s="14">
        <f t="shared" si="71"/>
        <v>0</v>
      </c>
      <c r="AJ463" s="14">
        <f t="shared" si="72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70"/>
        <v>0</v>
      </c>
      <c r="AI464" s="14">
        <f t="shared" si="71"/>
        <v>0</v>
      </c>
      <c r="AJ464" s="14">
        <f t="shared" si="72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70"/>
        <v>0</v>
      </c>
      <c r="AI465" s="14">
        <f t="shared" si="71"/>
        <v>0</v>
      </c>
      <c r="AJ465" s="14">
        <f t="shared" si="72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70"/>
        <v>0</v>
      </c>
      <c r="AI466" s="14">
        <f t="shared" si="71"/>
        <v>0</v>
      </c>
      <c r="AJ466" s="14">
        <f t="shared" si="72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70"/>
        <v>0</v>
      </c>
      <c r="AI467" s="14">
        <f t="shared" si="71"/>
        <v>0</v>
      </c>
      <c r="AJ467" s="14">
        <f t="shared" si="72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70"/>
        <v>0</v>
      </c>
      <c r="AI468" s="14">
        <f t="shared" si="71"/>
        <v>0</v>
      </c>
      <c r="AJ468" s="14">
        <f t="shared" si="72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70"/>
        <v>0</v>
      </c>
      <c r="AI469" s="14">
        <f t="shared" si="71"/>
        <v>0</v>
      </c>
      <c r="AJ469" s="14">
        <f t="shared" si="72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70"/>
        <v>0</v>
      </c>
      <c r="AI470" s="14">
        <f t="shared" si="71"/>
        <v>0</v>
      </c>
      <c r="AJ470" s="14">
        <f t="shared" si="72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70"/>
        <v>0</v>
      </c>
      <c r="AI471" s="14">
        <f t="shared" si="71"/>
        <v>0</v>
      </c>
      <c r="AJ471" s="14">
        <f t="shared" si="72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70"/>
        <v>0</v>
      </c>
      <c r="AI472" s="14">
        <f t="shared" si="71"/>
        <v>0</v>
      </c>
      <c r="AJ472" s="14">
        <f t="shared" si="72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70"/>
        <v>0</v>
      </c>
      <c r="AI473" s="14">
        <f t="shared" si="71"/>
        <v>0</v>
      </c>
      <c r="AJ473" s="14">
        <f t="shared" si="72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70"/>
        <v>0</v>
      </c>
      <c r="AI474" s="14">
        <f t="shared" si="71"/>
        <v>0</v>
      </c>
      <c r="AJ474" s="14">
        <f t="shared" si="72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70"/>
        <v>0</v>
      </c>
      <c r="AI475" s="14">
        <f t="shared" si="71"/>
        <v>0</v>
      </c>
      <c r="AJ475" s="14">
        <f t="shared" si="72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70"/>
        <v>0</v>
      </c>
      <c r="AI476" s="14">
        <f t="shared" si="71"/>
        <v>0</v>
      </c>
      <c r="AJ476" s="14">
        <f t="shared" si="72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70"/>
        <v>0</v>
      </c>
      <c r="AI477" s="14">
        <f t="shared" si="71"/>
        <v>0</v>
      </c>
      <c r="AJ477" s="14">
        <f t="shared" si="72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70"/>
        <v>0</v>
      </c>
      <c r="AI478" s="14">
        <f t="shared" si="71"/>
        <v>0</v>
      </c>
      <c r="AJ478" s="14">
        <f t="shared" si="72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70"/>
        <v>0</v>
      </c>
      <c r="AI479" s="14">
        <f t="shared" si="71"/>
        <v>0</v>
      </c>
      <c r="AJ479" s="14">
        <f t="shared" si="72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70"/>
        <v>0</v>
      </c>
      <c r="AI480" s="14">
        <f t="shared" si="71"/>
        <v>0</v>
      </c>
      <c r="AJ480" s="14">
        <f t="shared" si="72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70"/>
        <v>0</v>
      </c>
      <c r="AI481" s="14">
        <f t="shared" si="71"/>
        <v>0</v>
      </c>
      <c r="AJ481" s="14">
        <f t="shared" si="72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70"/>
        <v>0</v>
      </c>
      <c r="AI482" s="14">
        <f t="shared" si="71"/>
        <v>0</v>
      </c>
      <c r="AJ482" s="14">
        <f t="shared" si="72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70"/>
        <v>0</v>
      </c>
      <c r="AI483" s="14">
        <f t="shared" si="71"/>
        <v>0</v>
      </c>
      <c r="AJ483" s="14">
        <f t="shared" si="72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70"/>
        <v>0</v>
      </c>
      <c r="AI484" s="14">
        <f t="shared" si="71"/>
        <v>0</v>
      </c>
      <c r="AJ484" s="14">
        <f t="shared" si="72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70"/>
        <v>0</v>
      </c>
      <c r="AI485" s="14">
        <f t="shared" si="71"/>
        <v>0</v>
      </c>
      <c r="AJ485" s="14">
        <f t="shared" si="72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70"/>
        <v>0</v>
      </c>
      <c r="AI486" s="14">
        <f t="shared" si="71"/>
        <v>0</v>
      </c>
      <c r="AJ486" s="14">
        <f t="shared" si="72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70"/>
        <v>0</v>
      </c>
      <c r="AI487" s="14">
        <f t="shared" si="71"/>
        <v>0</v>
      </c>
      <c r="AJ487" s="14">
        <f t="shared" si="72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70"/>
        <v>0</v>
      </c>
      <c r="AI488" s="14">
        <f t="shared" si="71"/>
        <v>0</v>
      </c>
      <c r="AJ488" s="14">
        <f t="shared" si="72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70"/>
        <v>0</v>
      </c>
      <c r="AI489" s="14">
        <f t="shared" si="71"/>
        <v>0</v>
      </c>
      <c r="AJ489" s="14">
        <f t="shared" si="72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70"/>
        <v>0</v>
      </c>
      <c r="AI490" s="14">
        <f t="shared" si="71"/>
        <v>0</v>
      </c>
      <c r="AJ490" s="14">
        <f t="shared" si="72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70"/>
        <v>0</v>
      </c>
      <c r="AI491" s="14">
        <f t="shared" si="71"/>
        <v>0</v>
      </c>
      <c r="AJ491" s="14">
        <f t="shared" si="72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70"/>
        <v>0</v>
      </c>
      <c r="AI492" s="14">
        <f t="shared" si="71"/>
        <v>0</v>
      </c>
      <c r="AJ492" s="14">
        <f t="shared" si="72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70"/>
        <v>0</v>
      </c>
      <c r="AI493" s="14">
        <f t="shared" si="71"/>
        <v>0</v>
      </c>
      <c r="AJ493" s="14">
        <f t="shared" si="72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70"/>
        <v>0</v>
      </c>
      <c r="AI494" s="14">
        <f t="shared" si="71"/>
        <v>0</v>
      </c>
      <c r="AJ494" s="14">
        <f t="shared" si="72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70"/>
        <v>0</v>
      </c>
      <c r="AI495" s="14">
        <f t="shared" si="71"/>
        <v>0</v>
      </c>
      <c r="AJ495" s="14">
        <f t="shared" si="72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70"/>
        <v>0</v>
      </c>
      <c r="AI496" s="14">
        <f t="shared" si="71"/>
        <v>0</v>
      </c>
      <c r="AJ496" s="14">
        <f t="shared" si="72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70"/>
        <v>0</v>
      </c>
      <c r="AI497" s="14">
        <f t="shared" si="71"/>
        <v>0</v>
      </c>
      <c r="AJ497" s="14">
        <f t="shared" si="72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70"/>
        <v>0</v>
      </c>
      <c r="AI498" s="14">
        <f t="shared" si="71"/>
        <v>0</v>
      </c>
      <c r="AJ498" s="14">
        <f t="shared" si="72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70"/>
        <v>0</v>
      </c>
      <c r="AI499" s="14">
        <f t="shared" si="71"/>
        <v>0</v>
      </c>
      <c r="AJ499" s="14">
        <f t="shared" si="72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70"/>
        <v>0</v>
      </c>
      <c r="AI500" s="14">
        <f t="shared" si="71"/>
        <v>0</v>
      </c>
      <c r="AJ500" s="14">
        <f t="shared" si="72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P2:U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O15 P5:AG600 C18:O600 C15:P18">
    <cfRule type="expression" dxfId="9156" priority="581">
      <formula>IF(AND($A5&lt;&gt;0,WEEKDAY($B$1-1+C$4,1)=6),1,0)</formula>
    </cfRule>
  </conditionalFormatting>
  <conditionalFormatting sqref="P5:AG600 C5:O15 C18:O600 C15:P18">
    <cfRule type="expression" dxfId="9155" priority="577">
      <formula>IF($A5&lt;&gt;0,1,0)</formula>
    </cfRule>
  </conditionalFormatting>
  <conditionalFormatting sqref="A5:B600">
    <cfRule type="expression" dxfId="9154" priority="576">
      <formula>IF($A5&lt;&gt;0,1,0)</formula>
    </cfRule>
  </conditionalFormatting>
  <conditionalFormatting sqref="AH5:AJ600">
    <cfRule type="expression" dxfId="9153" priority="575">
      <formula>IF($A5&lt;&gt;0,1,0)</formula>
    </cfRule>
  </conditionalFormatting>
  <conditionalFormatting sqref="C5:O15">
    <cfRule type="expression" dxfId="9152" priority="574">
      <formula>IF(AND($A5&lt;&gt;0,WEEKDAY($B$1-1+C$4,1)=6),1,0)</formula>
    </cfRule>
  </conditionalFormatting>
  <conditionalFormatting sqref="P5:AG100 C5:O15 C18:O100 C15:P18">
    <cfRule type="expression" dxfId="9151" priority="570">
      <formula>IF($A5&lt;&gt;0,1,0)</formula>
    </cfRule>
  </conditionalFormatting>
  <conditionalFormatting sqref="AH5:AT100">
    <cfRule type="expression" dxfId="9150" priority="569">
      <formula>IF($A5&lt;&gt;0,1,0)</formula>
    </cfRule>
  </conditionalFormatting>
  <conditionalFormatting sqref="AH12:AJ12">
    <cfRule type="expression" dxfId="9149" priority="568">
      <formula>IF(AND($A12&lt;&gt;0,WEEKDAY($B$1-1+AH$4,1)=6),1,0)</formula>
    </cfRule>
  </conditionalFormatting>
  <conditionalFormatting sqref="AH12:AJ12">
    <cfRule type="expression" dxfId="9148" priority="564">
      <formula>IF($A12&lt;&gt;0,1,0)</formula>
    </cfRule>
  </conditionalFormatting>
  <conditionalFormatting sqref="AH2:AH3 AI2:AK4 AL2:AT3">
    <cfRule type="cellIs" dxfId="9147" priority="543" operator="equal">
      <formula>"E"</formula>
    </cfRule>
    <cfRule type="cellIs" dxfId="9146" priority="544" operator="equal">
      <formula>"D"</formula>
    </cfRule>
    <cfRule type="cellIs" dxfId="9145" priority="545" operator="equal">
      <formula>"C"</formula>
    </cfRule>
    <cfRule type="cellIs" dxfId="9144" priority="546" operator="equal">
      <formula>"B"</formula>
    </cfRule>
    <cfRule type="cellIs" dxfId="9143" priority="547" operator="equal">
      <formula>"A"</formula>
    </cfRule>
  </conditionalFormatting>
  <conditionalFormatting sqref="AH2:AK4 AL2:AT3">
    <cfRule type="cellIs" dxfId="9142" priority="535" operator="equal">
      <formula>"M"</formula>
    </cfRule>
    <cfRule type="cellIs" dxfId="9141" priority="536" operator="equal">
      <formula>"L"</formula>
    </cfRule>
    <cfRule type="cellIs" dxfId="9140" priority="537" operator="equal">
      <formula>"K"</formula>
    </cfRule>
    <cfRule type="cellIs" dxfId="9139" priority="538" operator="equal">
      <formula>"J"</formula>
    </cfRule>
    <cfRule type="cellIs" dxfId="9138" priority="539" operator="equal">
      <formula>"I"</formula>
    </cfRule>
    <cfRule type="cellIs" dxfId="9137" priority="540" operator="equal">
      <formula>"H"</formula>
    </cfRule>
    <cfRule type="cellIs" dxfId="9136" priority="541" operator="equal">
      <formula>"G"</formula>
    </cfRule>
    <cfRule type="cellIs" dxfId="9135" priority="542" operator="equal">
      <formula>"F"</formula>
    </cfRule>
  </conditionalFormatting>
  <conditionalFormatting sqref="AM1:AP1">
    <cfRule type="cellIs" dxfId="9134" priority="530" operator="equal">
      <formula>"E"</formula>
    </cfRule>
    <cfRule type="cellIs" dxfId="9133" priority="531" operator="equal">
      <formula>"D"</formula>
    </cfRule>
    <cfRule type="cellIs" dxfId="9132" priority="532" operator="equal">
      <formula>"C"</formula>
    </cfRule>
    <cfRule type="cellIs" dxfId="9131" priority="533" operator="equal">
      <formula>"B"</formula>
    </cfRule>
    <cfRule type="cellIs" dxfId="9130" priority="534" operator="equal">
      <formula>"A"</formula>
    </cfRule>
  </conditionalFormatting>
  <conditionalFormatting sqref="AM1:AP1">
    <cfRule type="cellIs" dxfId="9129" priority="522" operator="equal">
      <formula>"M"</formula>
    </cfRule>
    <cfRule type="cellIs" dxfId="9128" priority="523" operator="equal">
      <formula>"L"</formula>
    </cfRule>
    <cfRule type="cellIs" dxfId="9127" priority="524" operator="equal">
      <formula>"K"</formula>
    </cfRule>
    <cfRule type="cellIs" dxfId="9126" priority="525" operator="equal">
      <formula>"J"</formula>
    </cfRule>
    <cfRule type="cellIs" dxfId="9125" priority="526" operator="equal">
      <formula>"I"</formula>
    </cfRule>
    <cfRule type="cellIs" dxfId="9124" priority="527" operator="equal">
      <formula>"H"</formula>
    </cfRule>
    <cfRule type="cellIs" dxfId="9123" priority="528" operator="equal">
      <formula>"G"</formula>
    </cfRule>
    <cfRule type="cellIs" dxfId="9122" priority="529" operator="equal">
      <formula>"F"</formula>
    </cfRule>
  </conditionalFormatting>
  <conditionalFormatting sqref="C5:AG600">
    <cfRule type="expression" dxfId="9121" priority="521">
      <formula>IF(AND($A5&lt;&gt;0,WEEKDAY($B$1-1+C$4,1)=6),1,0)</formula>
    </cfRule>
  </conditionalFormatting>
  <conditionalFormatting sqref="C5:AG600">
    <cfRule type="expression" dxfId="9120" priority="520">
      <formula>IF($A5&lt;&gt;0,1,0)</formula>
    </cfRule>
  </conditionalFormatting>
  <conditionalFormatting sqref="A5:B600">
    <cfRule type="expression" dxfId="9119" priority="519">
      <formula>IF($A5&lt;&gt;0,1,0)</formula>
    </cfRule>
  </conditionalFormatting>
  <conditionalFormatting sqref="AH5:AJ600">
    <cfRule type="expression" dxfId="9118" priority="518">
      <formula>IF($A5&lt;&gt;0,1,0)</formula>
    </cfRule>
  </conditionalFormatting>
  <conditionalFormatting sqref="C5:AG100">
    <cfRule type="expression" dxfId="9117" priority="517">
      <formula>IF(AND($A5&lt;&gt;0,WEEKDAY($B$1-1+C$4,1)=6),1,0)</formula>
    </cfRule>
  </conditionalFormatting>
  <conditionalFormatting sqref="C5:AG100">
    <cfRule type="expression" dxfId="9116" priority="516">
      <formula>IF($A5&lt;&gt;0,1,0)</formula>
    </cfRule>
  </conditionalFormatting>
  <conditionalFormatting sqref="AH5:AT100">
    <cfRule type="expression" dxfId="9115" priority="515">
      <formula>IF($A5&lt;&gt;0,1,0)</formula>
    </cfRule>
  </conditionalFormatting>
  <conditionalFormatting sqref="AH12:AJ12">
    <cfRule type="expression" dxfId="9114" priority="514">
      <formula>IF(AND($A12&lt;&gt;0,WEEKDAY($B$1-1+AH$4,1)=6),1,0)</formula>
    </cfRule>
  </conditionalFormatting>
  <conditionalFormatting sqref="AH12:AJ12">
    <cfRule type="expression" dxfId="9113" priority="513">
      <formula>IF($A12&lt;&gt;0,1,0)</formula>
    </cfRule>
  </conditionalFormatting>
  <conditionalFormatting sqref="AH5:AH1048576 AH1:AH3 AU1:XFD1048576 AI1:AK1048576 AL1:AT3 AL5:AT1048576 A1:AG1048576">
    <cfRule type="cellIs" dxfId="9112" priority="508" operator="equal">
      <formula>"E"</formula>
    </cfRule>
    <cfRule type="cellIs" dxfId="9111" priority="509" operator="equal">
      <formula>"D"</formula>
    </cfRule>
    <cfRule type="cellIs" dxfId="9110" priority="510" operator="equal">
      <formula>"C"</formula>
    </cfRule>
    <cfRule type="cellIs" dxfId="9109" priority="511" operator="equal">
      <formula>"B"</formula>
    </cfRule>
    <cfRule type="cellIs" dxfId="9108" priority="512" operator="equal">
      <formula>"A"</formula>
    </cfRule>
  </conditionalFormatting>
  <conditionalFormatting sqref="AU1:XFD1048576 AL1:AT3 AL5:AT1048576 A1:AK1048576">
    <cfRule type="cellIs" dxfId="9107" priority="500" stopIfTrue="1" operator="equal">
      <formula>"M"</formula>
    </cfRule>
    <cfRule type="cellIs" dxfId="9106" priority="501" stopIfTrue="1" operator="equal">
      <formula>"L"</formula>
    </cfRule>
    <cfRule type="cellIs" dxfId="9105" priority="502" stopIfTrue="1" operator="equal">
      <formula>"K"</formula>
    </cfRule>
    <cfRule type="cellIs" dxfId="9104" priority="503" stopIfTrue="1" operator="equal">
      <formula>"J"</formula>
    </cfRule>
    <cfRule type="cellIs" dxfId="9103" priority="504" operator="equal">
      <formula>"I"</formula>
    </cfRule>
    <cfRule type="cellIs" dxfId="9102" priority="505" operator="equal">
      <formula>"H"</formula>
    </cfRule>
    <cfRule type="cellIs" dxfId="9101" priority="506" operator="equal">
      <formula>"G"</formula>
    </cfRule>
    <cfRule type="cellIs" dxfId="9100" priority="507" operator="equal">
      <formula>"F"</formula>
    </cfRule>
  </conditionalFormatting>
  <conditionalFormatting sqref="C5:AG5">
    <cfRule type="expression" dxfId="9099" priority="499">
      <formula>IF(AND($A5&lt;&gt;0,WEEKDAY($B$1-1+C$4,1)=6),1,0)</formula>
    </cfRule>
  </conditionalFormatting>
  <conditionalFormatting sqref="C5:AG5">
    <cfRule type="expression" dxfId="9098" priority="498">
      <formula>IF($A5&lt;&gt;0,1,0)</formula>
    </cfRule>
  </conditionalFormatting>
  <conditionalFormatting sqref="C5:AG5">
    <cfRule type="expression" dxfId="9097" priority="497">
      <formula>IF($A5&lt;&gt;0,1,0)</formula>
    </cfRule>
  </conditionalFormatting>
  <conditionalFormatting sqref="C5:AG5">
    <cfRule type="expression" dxfId="9096" priority="496">
      <formula>IF(AND($A5&lt;&gt;0,WEEKDAY($B$1-1+C$4,1)=6),1,0)</formula>
    </cfRule>
  </conditionalFormatting>
  <conditionalFormatting sqref="C5:AG5">
    <cfRule type="expression" dxfId="9095" priority="495">
      <formula>IF($A5&lt;&gt;0,1,0)</formula>
    </cfRule>
  </conditionalFormatting>
  <conditionalFormatting sqref="C5:AG5">
    <cfRule type="expression" dxfId="9094" priority="494">
      <formula>IF(AND($A5&lt;&gt;0,WEEKDAY($B$1-1+C$4,1)=6),1,0)</formula>
    </cfRule>
  </conditionalFormatting>
  <conditionalFormatting sqref="C5:AG5">
    <cfRule type="expression" dxfId="9093" priority="493">
      <formula>IF($A5&lt;&gt;0,1,0)</formula>
    </cfRule>
  </conditionalFormatting>
  <conditionalFormatting sqref="C5:AG5">
    <cfRule type="cellIs" dxfId="9092" priority="488" operator="equal">
      <formula>"E"</formula>
    </cfRule>
    <cfRule type="cellIs" dxfId="9091" priority="489" operator="equal">
      <formula>"D"</formula>
    </cfRule>
    <cfRule type="cellIs" dxfId="9090" priority="490" operator="equal">
      <formula>"C"</formula>
    </cfRule>
    <cfRule type="cellIs" dxfId="9089" priority="491" operator="equal">
      <formula>"B"</formula>
    </cfRule>
    <cfRule type="cellIs" dxfId="9088" priority="492" operator="equal">
      <formula>"A"</formula>
    </cfRule>
  </conditionalFormatting>
  <conditionalFormatting sqref="C5:AG5">
    <cfRule type="cellIs" dxfId="9087" priority="480" stopIfTrue="1" operator="equal">
      <formula>"M"</formula>
    </cfRule>
    <cfRule type="cellIs" dxfId="9086" priority="481" stopIfTrue="1" operator="equal">
      <formula>"L"</formula>
    </cfRule>
    <cfRule type="cellIs" dxfId="9085" priority="482" stopIfTrue="1" operator="equal">
      <formula>"K"</formula>
    </cfRule>
    <cfRule type="cellIs" dxfId="9084" priority="483" stopIfTrue="1" operator="equal">
      <formula>"J"</formula>
    </cfRule>
    <cfRule type="cellIs" dxfId="9083" priority="484" operator="equal">
      <formula>"I"</formula>
    </cfRule>
    <cfRule type="cellIs" dxfId="9082" priority="485" operator="equal">
      <formula>"H"</formula>
    </cfRule>
    <cfRule type="cellIs" dxfId="9081" priority="486" operator="equal">
      <formula>"G"</formula>
    </cfRule>
    <cfRule type="cellIs" dxfId="9080" priority="487" operator="equal">
      <formula>"F"</formula>
    </cfRule>
  </conditionalFormatting>
  <conditionalFormatting sqref="C5:AD5">
    <cfRule type="expression" dxfId="9079" priority="479">
      <formula>IF(AND($A5&lt;&gt;0,WEEKDAY($B$1-1+C$4,1)=6),1,0)</formula>
    </cfRule>
  </conditionalFormatting>
  <conditionalFormatting sqref="C5:AD5">
    <cfRule type="expression" dxfId="9078" priority="478">
      <formula>IF($A5&lt;&gt;0,1,0)</formula>
    </cfRule>
  </conditionalFormatting>
  <conditionalFormatting sqref="C5:AD5">
    <cfRule type="expression" dxfId="9077" priority="477">
      <formula>IF(AND($A5&lt;&gt;0,WEEKDAY($B$1-1+C$4,1)=6),1,0)</formula>
    </cfRule>
  </conditionalFormatting>
  <conditionalFormatting sqref="C5:AD5">
    <cfRule type="expression" dxfId="9076" priority="476">
      <formula>IF($A5&lt;&gt;0,1,0)</formula>
    </cfRule>
  </conditionalFormatting>
  <conditionalFormatting sqref="C5:AD5">
    <cfRule type="expression" dxfId="9075" priority="475">
      <formula>IF(AND($A5&lt;&gt;0,WEEKDAY($B$1-1+C$4,1)=6),1,0)</formula>
    </cfRule>
  </conditionalFormatting>
  <conditionalFormatting sqref="C5:AD5">
    <cfRule type="expression" dxfId="9074" priority="474">
      <formula>IF($A5&lt;&gt;0,1,0)</formula>
    </cfRule>
  </conditionalFormatting>
  <conditionalFormatting sqref="C5:AD5">
    <cfRule type="expression" dxfId="9073" priority="473">
      <formula>IF(AND($A5&lt;&gt;0,WEEKDAY($B$1-1+C$4,1)=6),1,0)</formula>
    </cfRule>
  </conditionalFormatting>
  <conditionalFormatting sqref="C5:AD5">
    <cfRule type="expression" dxfId="9072" priority="472">
      <formula>IF($A5&lt;&gt;0,1,0)</formula>
    </cfRule>
  </conditionalFormatting>
  <conditionalFormatting sqref="C5:AD5">
    <cfRule type="cellIs" dxfId="9071" priority="467" operator="equal">
      <formula>"E"</formula>
    </cfRule>
    <cfRule type="cellIs" dxfId="9070" priority="468" operator="equal">
      <formula>"D"</formula>
    </cfRule>
    <cfRule type="cellIs" dxfId="9069" priority="469" operator="equal">
      <formula>"C"</formula>
    </cfRule>
    <cfRule type="cellIs" dxfId="9068" priority="470" operator="equal">
      <formula>"B"</formula>
    </cfRule>
    <cfRule type="cellIs" dxfId="9067" priority="471" operator="equal">
      <formula>"A"</formula>
    </cfRule>
  </conditionalFormatting>
  <conditionalFormatting sqref="C5:AD5">
    <cfRule type="cellIs" dxfId="9066" priority="459" stopIfTrue="1" operator="equal">
      <formula>"M"</formula>
    </cfRule>
    <cfRule type="cellIs" dxfId="9065" priority="460" stopIfTrue="1" operator="equal">
      <formula>"L"</formula>
    </cfRule>
    <cfRule type="cellIs" dxfId="9064" priority="461" stopIfTrue="1" operator="equal">
      <formula>"K"</formula>
    </cfRule>
    <cfRule type="cellIs" dxfId="9063" priority="462" stopIfTrue="1" operator="equal">
      <formula>"J"</formula>
    </cfRule>
    <cfRule type="cellIs" dxfId="9062" priority="463" operator="equal">
      <formula>"I"</formula>
    </cfRule>
    <cfRule type="cellIs" dxfId="9061" priority="464" operator="equal">
      <formula>"H"</formula>
    </cfRule>
    <cfRule type="cellIs" dxfId="9060" priority="465" operator="equal">
      <formula>"G"</formula>
    </cfRule>
    <cfRule type="cellIs" dxfId="9059" priority="466" operator="equal">
      <formula>"F"</formula>
    </cfRule>
  </conditionalFormatting>
  <conditionalFormatting sqref="C5:AD5">
    <cfRule type="expression" dxfId="9058" priority="458">
      <formula>IF(AND($A5&lt;&gt;0,WEEKDAY($B$1-1+C$4,1)=6),1,0)</formula>
    </cfRule>
  </conditionalFormatting>
  <conditionalFormatting sqref="C5:AD5">
    <cfRule type="expression" dxfId="9057" priority="457">
      <formula>IF($A5&lt;&gt;0,1,0)</formula>
    </cfRule>
  </conditionalFormatting>
  <conditionalFormatting sqref="C5:AD5">
    <cfRule type="expression" dxfId="9056" priority="456">
      <formula>IF(AND($A5&lt;&gt;0,WEEKDAY($B$1-1+C$4,1)=6),1,0)</formula>
    </cfRule>
  </conditionalFormatting>
  <conditionalFormatting sqref="C5:AD5">
    <cfRule type="expression" dxfId="9055" priority="455">
      <formula>IF($A5&lt;&gt;0,1,0)</formula>
    </cfRule>
  </conditionalFormatting>
  <conditionalFormatting sqref="C5:AD5">
    <cfRule type="expression" dxfId="9054" priority="454">
      <formula>IF(AND($A5&lt;&gt;0,WEEKDAY($B$1-1+C$4,1)=6),1,0)</formula>
    </cfRule>
  </conditionalFormatting>
  <conditionalFormatting sqref="C5:AD5">
    <cfRule type="expression" dxfId="9053" priority="453">
      <formula>IF($A5&lt;&gt;0,1,0)</formula>
    </cfRule>
  </conditionalFormatting>
  <conditionalFormatting sqref="C5:AD5">
    <cfRule type="cellIs" dxfId="9052" priority="448" operator="equal">
      <formula>"E"</formula>
    </cfRule>
    <cfRule type="cellIs" dxfId="9051" priority="449" operator="equal">
      <formula>"D"</formula>
    </cfRule>
    <cfRule type="cellIs" dxfId="9050" priority="450" operator="equal">
      <formula>"C"</formula>
    </cfRule>
    <cfRule type="cellIs" dxfId="9049" priority="451" operator="equal">
      <formula>"B"</formula>
    </cfRule>
    <cfRule type="cellIs" dxfId="9048" priority="452" operator="equal">
      <formula>"A"</formula>
    </cfRule>
  </conditionalFormatting>
  <conditionalFormatting sqref="C5:AD5">
    <cfRule type="cellIs" dxfId="9047" priority="440" stopIfTrue="1" operator="equal">
      <formula>"M"</formula>
    </cfRule>
    <cfRule type="cellIs" dxfId="9046" priority="441" stopIfTrue="1" operator="equal">
      <formula>"L"</formula>
    </cfRule>
    <cfRule type="cellIs" dxfId="9045" priority="442" stopIfTrue="1" operator="equal">
      <formula>"K"</formula>
    </cfRule>
    <cfRule type="cellIs" dxfId="9044" priority="443" stopIfTrue="1" operator="equal">
      <formula>"J"</formula>
    </cfRule>
    <cfRule type="cellIs" dxfId="9043" priority="444" operator="equal">
      <formula>"I"</formula>
    </cfRule>
    <cfRule type="cellIs" dxfId="9042" priority="445" operator="equal">
      <formula>"H"</formula>
    </cfRule>
    <cfRule type="cellIs" dxfId="9041" priority="446" operator="equal">
      <formula>"G"</formula>
    </cfRule>
    <cfRule type="cellIs" dxfId="9040" priority="447" operator="equal">
      <formula>"F"</formula>
    </cfRule>
  </conditionalFormatting>
  <conditionalFormatting sqref="C5:AF6">
    <cfRule type="expression" dxfId="5683" priority="439">
      <formula>IF(AND($A5&lt;&gt;0,WEEKDAY($B$1-1+C$4,1)=6),1,0)</formula>
    </cfRule>
  </conditionalFormatting>
  <conditionalFormatting sqref="C5:AF6">
    <cfRule type="expression" dxfId="5681" priority="438">
      <formula>IF($A5&lt;&gt;0,1,0)</formula>
    </cfRule>
  </conditionalFormatting>
  <conditionalFormatting sqref="C5:AF6">
    <cfRule type="expression" dxfId="5679" priority="437">
      <formula>IF(AND($A5&lt;&gt;0,WEEKDAY($B$1-1+C$4,1)=6),1,0)</formula>
    </cfRule>
  </conditionalFormatting>
  <conditionalFormatting sqref="C5:AF6">
    <cfRule type="expression" dxfId="5677" priority="436">
      <formula>IF($A5&lt;&gt;0,1,0)</formula>
    </cfRule>
  </conditionalFormatting>
  <conditionalFormatting sqref="C5:AF6">
    <cfRule type="expression" dxfId="5675" priority="435">
      <formula>IF(AND($A5&lt;&gt;0,WEEKDAY($B$1-1+C$4,1)=6),1,0)</formula>
    </cfRule>
  </conditionalFormatting>
  <conditionalFormatting sqref="C5:AF6">
    <cfRule type="expression" dxfId="5673" priority="434">
      <formula>IF($A5&lt;&gt;0,1,0)</formula>
    </cfRule>
  </conditionalFormatting>
  <conditionalFormatting sqref="C5:AF6">
    <cfRule type="expression" dxfId="5671" priority="433">
      <formula>IF(AND($A5&lt;&gt;0,WEEKDAY($B$1-1+C$4,1)=6),1,0)</formula>
    </cfRule>
  </conditionalFormatting>
  <conditionalFormatting sqref="C5:AF6">
    <cfRule type="expression" dxfId="5669" priority="432">
      <formula>IF($A5&lt;&gt;0,1,0)</formula>
    </cfRule>
  </conditionalFormatting>
  <conditionalFormatting sqref="C5:AF6">
    <cfRule type="cellIs" dxfId="5667" priority="427" operator="equal">
      <formula>"E"</formula>
    </cfRule>
    <cfRule type="cellIs" dxfId="5666" priority="428" operator="equal">
      <formula>"D"</formula>
    </cfRule>
    <cfRule type="cellIs" dxfId="5665" priority="429" operator="equal">
      <formula>"C"</formula>
    </cfRule>
    <cfRule type="cellIs" dxfId="5664" priority="430" operator="equal">
      <formula>"B"</formula>
    </cfRule>
    <cfRule type="cellIs" dxfId="5663" priority="431" operator="equal">
      <formula>"A"</formula>
    </cfRule>
  </conditionalFormatting>
  <conditionalFormatting sqref="C5:AF6">
    <cfRule type="cellIs" dxfId="5657" priority="419" stopIfTrue="1" operator="equal">
      <formula>"M"</formula>
    </cfRule>
    <cfRule type="cellIs" dxfId="5656" priority="420" stopIfTrue="1" operator="equal">
      <formula>"L"</formula>
    </cfRule>
    <cfRule type="cellIs" dxfId="5655" priority="421" stopIfTrue="1" operator="equal">
      <formula>"K"</formula>
    </cfRule>
    <cfRule type="cellIs" dxfId="5654" priority="422" stopIfTrue="1" operator="equal">
      <formula>"J"</formula>
    </cfRule>
    <cfRule type="cellIs" dxfId="5653" priority="423" operator="equal">
      <formula>"I"</formula>
    </cfRule>
    <cfRule type="cellIs" dxfId="5652" priority="424" operator="equal">
      <formula>"H"</formula>
    </cfRule>
    <cfRule type="cellIs" dxfId="5651" priority="425" operator="equal">
      <formula>"G"</formula>
    </cfRule>
    <cfRule type="cellIs" dxfId="5650" priority="426" operator="equal">
      <formula>"F"</formula>
    </cfRule>
  </conditionalFormatting>
  <conditionalFormatting sqref="C5:AF5">
    <cfRule type="expression" dxfId="5641" priority="418">
      <formula>IF(AND($A5&lt;&gt;0,WEEKDAY($B$1-1+C$4,1)=6),1,0)</formula>
    </cfRule>
  </conditionalFormatting>
  <conditionalFormatting sqref="C5:AF5">
    <cfRule type="expression" dxfId="5639" priority="417">
      <formula>IF($A5&lt;&gt;0,1,0)</formula>
    </cfRule>
  </conditionalFormatting>
  <conditionalFormatting sqref="C5:AF5">
    <cfRule type="expression" dxfId="5637" priority="416">
      <formula>IF($A5&lt;&gt;0,1,0)</formula>
    </cfRule>
  </conditionalFormatting>
  <conditionalFormatting sqref="C5:AF5">
    <cfRule type="expression" dxfId="5635" priority="415">
      <formula>IF(AND($A5&lt;&gt;0,WEEKDAY($B$1-1+C$4,1)=6),1,0)</formula>
    </cfRule>
  </conditionalFormatting>
  <conditionalFormatting sqref="C5:AF5">
    <cfRule type="expression" dxfId="5633" priority="414">
      <formula>IF($A5&lt;&gt;0,1,0)</formula>
    </cfRule>
  </conditionalFormatting>
  <conditionalFormatting sqref="C5:AF5">
    <cfRule type="expression" dxfId="5631" priority="413">
      <formula>IF(AND($A5&lt;&gt;0,WEEKDAY($B$1-1+C$4,1)=6),1,0)</formula>
    </cfRule>
  </conditionalFormatting>
  <conditionalFormatting sqref="C5:AF5">
    <cfRule type="expression" dxfId="5629" priority="412">
      <formula>IF($A5&lt;&gt;0,1,0)</formula>
    </cfRule>
  </conditionalFormatting>
  <conditionalFormatting sqref="C5:AF5">
    <cfRule type="cellIs" dxfId="5627" priority="407" operator="equal">
      <formula>"E"</formula>
    </cfRule>
    <cfRule type="cellIs" dxfId="5626" priority="408" operator="equal">
      <formula>"D"</formula>
    </cfRule>
    <cfRule type="cellIs" dxfId="5625" priority="409" operator="equal">
      <formula>"C"</formula>
    </cfRule>
    <cfRule type="cellIs" dxfId="5624" priority="410" operator="equal">
      <formula>"B"</formula>
    </cfRule>
    <cfRule type="cellIs" dxfId="5623" priority="411" operator="equal">
      <formula>"A"</formula>
    </cfRule>
  </conditionalFormatting>
  <conditionalFormatting sqref="C5:AF5">
    <cfRule type="cellIs" dxfId="5617" priority="399" stopIfTrue="1" operator="equal">
      <formula>"M"</formula>
    </cfRule>
    <cfRule type="cellIs" dxfId="5616" priority="400" stopIfTrue="1" operator="equal">
      <formula>"L"</formula>
    </cfRule>
    <cfRule type="cellIs" dxfId="5615" priority="401" stopIfTrue="1" operator="equal">
      <formula>"K"</formula>
    </cfRule>
    <cfRule type="cellIs" dxfId="5614" priority="402" stopIfTrue="1" operator="equal">
      <formula>"J"</formula>
    </cfRule>
    <cfRule type="cellIs" dxfId="5613" priority="403" operator="equal">
      <formula>"I"</formula>
    </cfRule>
    <cfRule type="cellIs" dxfId="5612" priority="404" operator="equal">
      <formula>"H"</formula>
    </cfRule>
    <cfRule type="cellIs" dxfId="5611" priority="405" operator="equal">
      <formula>"G"</formula>
    </cfRule>
    <cfRule type="cellIs" dxfId="5610" priority="406" operator="equal">
      <formula>"F"</formula>
    </cfRule>
  </conditionalFormatting>
  <conditionalFormatting sqref="C5:AD5">
    <cfRule type="expression" dxfId="5601" priority="398">
      <formula>IF(AND($A5&lt;&gt;0,WEEKDAY($B$1-1+C$4,1)=6),1,0)</formula>
    </cfRule>
  </conditionalFormatting>
  <conditionalFormatting sqref="C5:AD5">
    <cfRule type="expression" dxfId="5599" priority="397">
      <formula>IF($A5&lt;&gt;0,1,0)</formula>
    </cfRule>
  </conditionalFormatting>
  <conditionalFormatting sqref="C5:AD5">
    <cfRule type="expression" dxfId="5597" priority="396">
      <formula>IF(AND($A5&lt;&gt;0,WEEKDAY($B$1-1+C$4,1)=6),1,0)</formula>
    </cfRule>
  </conditionalFormatting>
  <conditionalFormatting sqref="C5:AD5">
    <cfRule type="expression" dxfId="5595" priority="395">
      <formula>IF($A5&lt;&gt;0,1,0)</formula>
    </cfRule>
  </conditionalFormatting>
  <conditionalFormatting sqref="C5:AD5">
    <cfRule type="expression" dxfId="5593" priority="394">
      <formula>IF(AND($A5&lt;&gt;0,WEEKDAY($B$1-1+C$4,1)=6),1,0)</formula>
    </cfRule>
  </conditionalFormatting>
  <conditionalFormatting sqref="C5:AD5">
    <cfRule type="expression" dxfId="5591" priority="393">
      <formula>IF($A5&lt;&gt;0,1,0)</formula>
    </cfRule>
  </conditionalFormatting>
  <conditionalFormatting sqref="C5:AD5">
    <cfRule type="expression" dxfId="5589" priority="392">
      <formula>IF(AND($A5&lt;&gt;0,WEEKDAY($B$1-1+C$4,1)=6),1,0)</formula>
    </cfRule>
  </conditionalFormatting>
  <conditionalFormatting sqref="C5:AD5">
    <cfRule type="expression" dxfId="5587" priority="391">
      <formula>IF($A5&lt;&gt;0,1,0)</formula>
    </cfRule>
  </conditionalFormatting>
  <conditionalFormatting sqref="C5:AD5">
    <cfRule type="cellIs" dxfId="5585" priority="386" operator="equal">
      <formula>"E"</formula>
    </cfRule>
    <cfRule type="cellIs" dxfId="5584" priority="387" operator="equal">
      <formula>"D"</formula>
    </cfRule>
    <cfRule type="cellIs" dxfId="5583" priority="388" operator="equal">
      <formula>"C"</formula>
    </cfRule>
    <cfRule type="cellIs" dxfId="5582" priority="389" operator="equal">
      <formula>"B"</formula>
    </cfRule>
    <cfRule type="cellIs" dxfId="5581" priority="390" operator="equal">
      <formula>"A"</formula>
    </cfRule>
  </conditionalFormatting>
  <conditionalFormatting sqref="C5:AD5">
    <cfRule type="cellIs" dxfId="5575" priority="378" stopIfTrue="1" operator="equal">
      <formula>"M"</formula>
    </cfRule>
    <cfRule type="cellIs" dxfId="5574" priority="379" stopIfTrue="1" operator="equal">
      <formula>"L"</formula>
    </cfRule>
    <cfRule type="cellIs" dxfId="5573" priority="380" stopIfTrue="1" operator="equal">
      <formula>"K"</formula>
    </cfRule>
    <cfRule type="cellIs" dxfId="5572" priority="381" stopIfTrue="1" operator="equal">
      <formula>"J"</formula>
    </cfRule>
    <cfRule type="cellIs" dxfId="5571" priority="382" operator="equal">
      <formula>"I"</formula>
    </cfRule>
    <cfRule type="cellIs" dxfId="5570" priority="383" operator="equal">
      <formula>"H"</formula>
    </cfRule>
    <cfRule type="cellIs" dxfId="5569" priority="384" operator="equal">
      <formula>"G"</formula>
    </cfRule>
    <cfRule type="cellIs" dxfId="5568" priority="385" operator="equal">
      <formula>"F"</formula>
    </cfRule>
  </conditionalFormatting>
  <conditionalFormatting sqref="C5:AD5">
    <cfRule type="expression" dxfId="5559" priority="377">
      <formula>IF(AND($A5&lt;&gt;0,WEEKDAY($B$1-1+C$4,1)=6),1,0)</formula>
    </cfRule>
  </conditionalFormatting>
  <conditionalFormatting sqref="C5:AD5">
    <cfRule type="expression" dxfId="5557" priority="376">
      <formula>IF($A5&lt;&gt;0,1,0)</formula>
    </cfRule>
  </conditionalFormatting>
  <conditionalFormatting sqref="C5:AD5">
    <cfRule type="expression" dxfId="5555" priority="375">
      <formula>IF(AND($A5&lt;&gt;0,WEEKDAY($B$1-1+C$4,1)=6),1,0)</formula>
    </cfRule>
  </conditionalFormatting>
  <conditionalFormatting sqref="C5:AD5">
    <cfRule type="expression" dxfId="5553" priority="374">
      <formula>IF($A5&lt;&gt;0,1,0)</formula>
    </cfRule>
  </conditionalFormatting>
  <conditionalFormatting sqref="C5:AD5">
    <cfRule type="expression" dxfId="5551" priority="373">
      <formula>IF(AND($A5&lt;&gt;0,WEEKDAY($B$1-1+C$4,1)=6),1,0)</formula>
    </cfRule>
  </conditionalFormatting>
  <conditionalFormatting sqref="C5:AD5">
    <cfRule type="expression" dxfId="5549" priority="372">
      <formula>IF($A5&lt;&gt;0,1,0)</formula>
    </cfRule>
  </conditionalFormatting>
  <conditionalFormatting sqref="C5:AD5">
    <cfRule type="cellIs" dxfId="5547" priority="367" operator="equal">
      <formula>"E"</formula>
    </cfRule>
    <cfRule type="cellIs" dxfId="5546" priority="368" operator="equal">
      <formula>"D"</formula>
    </cfRule>
    <cfRule type="cellIs" dxfId="5545" priority="369" operator="equal">
      <formula>"C"</formula>
    </cfRule>
    <cfRule type="cellIs" dxfId="5544" priority="370" operator="equal">
      <formula>"B"</formula>
    </cfRule>
    <cfRule type="cellIs" dxfId="5543" priority="371" operator="equal">
      <formula>"A"</formula>
    </cfRule>
  </conditionalFormatting>
  <conditionalFormatting sqref="C5:AD5">
    <cfRule type="cellIs" dxfId="5537" priority="359" stopIfTrue="1" operator="equal">
      <formula>"M"</formula>
    </cfRule>
    <cfRule type="cellIs" dxfId="5536" priority="360" stopIfTrue="1" operator="equal">
      <formula>"L"</formula>
    </cfRule>
    <cfRule type="cellIs" dxfId="5535" priority="361" stopIfTrue="1" operator="equal">
      <formula>"K"</formula>
    </cfRule>
    <cfRule type="cellIs" dxfId="5534" priority="362" stopIfTrue="1" operator="equal">
      <formula>"J"</formula>
    </cfRule>
    <cfRule type="cellIs" dxfId="5533" priority="363" operator="equal">
      <formula>"I"</formula>
    </cfRule>
    <cfRule type="cellIs" dxfId="5532" priority="364" operator="equal">
      <formula>"H"</formula>
    </cfRule>
    <cfRule type="cellIs" dxfId="5531" priority="365" operator="equal">
      <formula>"G"</formula>
    </cfRule>
    <cfRule type="cellIs" dxfId="5530" priority="366" operator="equal">
      <formula>"F"</formula>
    </cfRule>
  </conditionalFormatting>
  <conditionalFormatting sqref="C5:AF6">
    <cfRule type="expression" dxfId="5521" priority="358">
      <formula>IF(AND($A5&lt;&gt;0,WEEKDAY($B$1-1+C$4,1)=6),1,0)</formula>
    </cfRule>
  </conditionalFormatting>
  <conditionalFormatting sqref="C5:AF6">
    <cfRule type="expression" dxfId="5519" priority="357">
      <formula>IF($A5&lt;&gt;0,1,0)</formula>
    </cfRule>
  </conditionalFormatting>
  <conditionalFormatting sqref="C5:AF6">
    <cfRule type="expression" dxfId="5517" priority="356">
      <formula>IF(AND($A5&lt;&gt;0,WEEKDAY($B$1-1+C$4,1)=6),1,0)</formula>
    </cfRule>
  </conditionalFormatting>
  <conditionalFormatting sqref="C5:AF6">
    <cfRule type="expression" dxfId="5515" priority="355">
      <formula>IF($A5&lt;&gt;0,1,0)</formula>
    </cfRule>
  </conditionalFormatting>
  <conditionalFormatting sqref="C5:AF6">
    <cfRule type="cellIs" dxfId="5513" priority="350" operator="equal">
      <formula>"E"</formula>
    </cfRule>
    <cfRule type="cellIs" dxfId="5512" priority="351" operator="equal">
      <formula>"D"</formula>
    </cfRule>
    <cfRule type="cellIs" dxfId="5511" priority="352" operator="equal">
      <formula>"C"</formula>
    </cfRule>
    <cfRule type="cellIs" dxfId="5510" priority="353" operator="equal">
      <formula>"B"</formula>
    </cfRule>
    <cfRule type="cellIs" dxfId="5509" priority="354" operator="equal">
      <formula>"A"</formula>
    </cfRule>
  </conditionalFormatting>
  <conditionalFormatting sqref="C5:AF6">
    <cfRule type="cellIs" dxfId="5503" priority="342" stopIfTrue="1" operator="equal">
      <formula>"M"</formula>
    </cfRule>
    <cfRule type="cellIs" dxfId="5502" priority="343" stopIfTrue="1" operator="equal">
      <formula>"L"</formula>
    </cfRule>
    <cfRule type="cellIs" dxfId="5501" priority="344" stopIfTrue="1" operator="equal">
      <formula>"K"</formula>
    </cfRule>
    <cfRule type="cellIs" dxfId="5500" priority="345" stopIfTrue="1" operator="equal">
      <formula>"J"</formula>
    </cfRule>
    <cfRule type="cellIs" dxfId="5499" priority="346" operator="equal">
      <formula>"I"</formula>
    </cfRule>
    <cfRule type="cellIs" dxfId="5498" priority="347" operator="equal">
      <formula>"H"</formula>
    </cfRule>
    <cfRule type="cellIs" dxfId="5497" priority="348" operator="equal">
      <formula>"G"</formula>
    </cfRule>
    <cfRule type="cellIs" dxfId="5496" priority="349" operator="equal">
      <formula>"F"</formula>
    </cfRule>
  </conditionalFormatting>
  <conditionalFormatting sqref="C5:AF5">
    <cfRule type="expression" dxfId="5487" priority="341">
      <formula>IF(AND($A5&lt;&gt;0,WEEKDAY($B$1-1+C$4,1)=6),1,0)</formula>
    </cfRule>
  </conditionalFormatting>
  <conditionalFormatting sqref="C5:AF5">
    <cfRule type="expression" dxfId="5485" priority="340">
      <formula>IF($A5&lt;&gt;0,1,0)</formula>
    </cfRule>
  </conditionalFormatting>
  <conditionalFormatting sqref="C5:AF5">
    <cfRule type="expression" dxfId="5483" priority="339">
      <formula>IF($A5&lt;&gt;0,1,0)</formula>
    </cfRule>
  </conditionalFormatting>
  <conditionalFormatting sqref="C5:AF5">
    <cfRule type="expression" dxfId="5481" priority="338">
      <formula>IF(AND($A5&lt;&gt;0,WEEKDAY($B$1-1+C$4,1)=6),1,0)</formula>
    </cfRule>
  </conditionalFormatting>
  <conditionalFormatting sqref="C5:AF5">
    <cfRule type="expression" dxfId="5479" priority="337">
      <formula>IF($A5&lt;&gt;0,1,0)</formula>
    </cfRule>
  </conditionalFormatting>
  <conditionalFormatting sqref="C5:AF5">
    <cfRule type="expression" dxfId="5477" priority="336">
      <formula>IF(AND($A5&lt;&gt;0,WEEKDAY($B$1-1+C$4,1)=6),1,0)</formula>
    </cfRule>
  </conditionalFormatting>
  <conditionalFormatting sqref="C5:AF5">
    <cfRule type="expression" dxfId="5475" priority="335">
      <formula>IF($A5&lt;&gt;0,1,0)</formula>
    </cfRule>
  </conditionalFormatting>
  <conditionalFormatting sqref="C5:AF5">
    <cfRule type="cellIs" dxfId="5473" priority="330" operator="equal">
      <formula>"E"</formula>
    </cfRule>
    <cfRule type="cellIs" dxfId="5472" priority="331" operator="equal">
      <formula>"D"</formula>
    </cfRule>
    <cfRule type="cellIs" dxfId="5471" priority="332" operator="equal">
      <formula>"C"</formula>
    </cfRule>
    <cfRule type="cellIs" dxfId="5470" priority="333" operator="equal">
      <formula>"B"</formula>
    </cfRule>
    <cfRule type="cellIs" dxfId="5469" priority="334" operator="equal">
      <formula>"A"</formula>
    </cfRule>
  </conditionalFormatting>
  <conditionalFormatting sqref="C5:AF5">
    <cfRule type="cellIs" dxfId="5463" priority="322" stopIfTrue="1" operator="equal">
      <formula>"M"</formula>
    </cfRule>
    <cfRule type="cellIs" dxfId="5462" priority="323" stopIfTrue="1" operator="equal">
      <formula>"L"</formula>
    </cfRule>
    <cfRule type="cellIs" dxfId="5461" priority="324" stopIfTrue="1" operator="equal">
      <formula>"K"</formula>
    </cfRule>
    <cfRule type="cellIs" dxfId="5460" priority="325" stopIfTrue="1" operator="equal">
      <formula>"J"</formula>
    </cfRule>
    <cfRule type="cellIs" dxfId="5459" priority="326" operator="equal">
      <formula>"I"</formula>
    </cfRule>
    <cfRule type="cellIs" dxfId="5458" priority="327" operator="equal">
      <formula>"H"</formula>
    </cfRule>
    <cfRule type="cellIs" dxfId="5457" priority="328" operator="equal">
      <formula>"G"</formula>
    </cfRule>
    <cfRule type="cellIs" dxfId="5456" priority="329" operator="equal">
      <formula>"F"</formula>
    </cfRule>
  </conditionalFormatting>
  <conditionalFormatting sqref="C5:AD5">
    <cfRule type="expression" dxfId="5447" priority="321">
      <formula>IF(AND($A5&lt;&gt;0,WEEKDAY($B$1-1+C$4,1)=6),1,0)</formula>
    </cfRule>
  </conditionalFormatting>
  <conditionalFormatting sqref="C5:AD5">
    <cfRule type="expression" dxfId="5445" priority="320">
      <formula>IF($A5&lt;&gt;0,1,0)</formula>
    </cfRule>
  </conditionalFormatting>
  <conditionalFormatting sqref="C5:AD5">
    <cfRule type="expression" dxfId="5443" priority="319">
      <formula>IF(AND($A5&lt;&gt;0,WEEKDAY($B$1-1+C$4,1)=6),1,0)</formula>
    </cfRule>
  </conditionalFormatting>
  <conditionalFormatting sqref="C5:AD5">
    <cfRule type="expression" dxfId="5441" priority="318">
      <formula>IF($A5&lt;&gt;0,1,0)</formula>
    </cfRule>
  </conditionalFormatting>
  <conditionalFormatting sqref="C5:AD5">
    <cfRule type="expression" dxfId="5439" priority="317">
      <formula>IF(AND($A5&lt;&gt;0,WEEKDAY($B$1-1+C$4,1)=6),1,0)</formula>
    </cfRule>
  </conditionalFormatting>
  <conditionalFormatting sqref="C5:AD5">
    <cfRule type="expression" dxfId="5437" priority="316">
      <formula>IF($A5&lt;&gt;0,1,0)</formula>
    </cfRule>
  </conditionalFormatting>
  <conditionalFormatting sqref="C5:AD5">
    <cfRule type="expression" dxfId="5435" priority="315">
      <formula>IF(AND($A5&lt;&gt;0,WEEKDAY($B$1-1+C$4,1)=6),1,0)</formula>
    </cfRule>
  </conditionalFormatting>
  <conditionalFormatting sqref="C5:AD5">
    <cfRule type="expression" dxfId="5433" priority="314">
      <formula>IF($A5&lt;&gt;0,1,0)</formula>
    </cfRule>
  </conditionalFormatting>
  <conditionalFormatting sqref="C5:AD5">
    <cfRule type="cellIs" dxfId="5431" priority="309" operator="equal">
      <formula>"E"</formula>
    </cfRule>
    <cfRule type="cellIs" dxfId="5430" priority="310" operator="equal">
      <formula>"D"</formula>
    </cfRule>
    <cfRule type="cellIs" dxfId="5429" priority="311" operator="equal">
      <formula>"C"</formula>
    </cfRule>
    <cfRule type="cellIs" dxfId="5428" priority="312" operator="equal">
      <formula>"B"</formula>
    </cfRule>
    <cfRule type="cellIs" dxfId="5427" priority="313" operator="equal">
      <formula>"A"</formula>
    </cfRule>
  </conditionalFormatting>
  <conditionalFormatting sqref="C5:AD5">
    <cfRule type="cellIs" dxfId="5421" priority="301" stopIfTrue="1" operator="equal">
      <formula>"M"</formula>
    </cfRule>
    <cfRule type="cellIs" dxfId="5420" priority="302" stopIfTrue="1" operator="equal">
      <formula>"L"</formula>
    </cfRule>
    <cfRule type="cellIs" dxfId="5419" priority="303" stopIfTrue="1" operator="equal">
      <formula>"K"</formula>
    </cfRule>
    <cfRule type="cellIs" dxfId="5418" priority="304" stopIfTrue="1" operator="equal">
      <formula>"J"</formula>
    </cfRule>
    <cfRule type="cellIs" dxfId="5417" priority="305" operator="equal">
      <formula>"I"</formula>
    </cfRule>
    <cfRule type="cellIs" dxfId="5416" priority="306" operator="equal">
      <formula>"H"</formula>
    </cfRule>
    <cfRule type="cellIs" dxfId="5415" priority="307" operator="equal">
      <formula>"G"</formula>
    </cfRule>
    <cfRule type="cellIs" dxfId="5414" priority="308" operator="equal">
      <formula>"F"</formula>
    </cfRule>
  </conditionalFormatting>
  <conditionalFormatting sqref="C5:AD5">
    <cfRule type="expression" dxfId="5405" priority="300">
      <formula>IF(AND($A5&lt;&gt;0,WEEKDAY($B$1-1+C$4,1)=6),1,0)</formula>
    </cfRule>
  </conditionalFormatting>
  <conditionalFormatting sqref="C5:AD5">
    <cfRule type="expression" dxfId="5403" priority="299">
      <formula>IF($A5&lt;&gt;0,1,0)</formula>
    </cfRule>
  </conditionalFormatting>
  <conditionalFormatting sqref="C5:AD5">
    <cfRule type="expression" dxfId="5401" priority="298">
      <formula>IF(AND($A5&lt;&gt;0,WEEKDAY($B$1-1+C$4,1)=6),1,0)</formula>
    </cfRule>
  </conditionalFormatting>
  <conditionalFormatting sqref="C5:AD5">
    <cfRule type="expression" dxfId="5399" priority="297">
      <formula>IF($A5&lt;&gt;0,1,0)</formula>
    </cfRule>
  </conditionalFormatting>
  <conditionalFormatting sqref="C5:AD5">
    <cfRule type="expression" dxfId="5397" priority="296">
      <formula>IF(AND($A5&lt;&gt;0,WEEKDAY($B$1-1+C$4,1)=6),1,0)</formula>
    </cfRule>
  </conditionalFormatting>
  <conditionalFormatting sqref="C5:AD5">
    <cfRule type="expression" dxfId="5395" priority="295">
      <formula>IF($A5&lt;&gt;0,1,0)</formula>
    </cfRule>
  </conditionalFormatting>
  <conditionalFormatting sqref="C5:AD5">
    <cfRule type="cellIs" dxfId="5393" priority="290" operator="equal">
      <formula>"E"</formula>
    </cfRule>
    <cfRule type="cellIs" dxfId="5392" priority="291" operator="equal">
      <formula>"D"</formula>
    </cfRule>
    <cfRule type="cellIs" dxfId="5391" priority="292" operator="equal">
      <formula>"C"</formula>
    </cfRule>
    <cfRule type="cellIs" dxfId="5390" priority="293" operator="equal">
      <formula>"B"</formula>
    </cfRule>
    <cfRule type="cellIs" dxfId="5389" priority="294" operator="equal">
      <formula>"A"</formula>
    </cfRule>
  </conditionalFormatting>
  <conditionalFormatting sqref="C5:AD5">
    <cfRule type="cellIs" dxfId="5383" priority="282" stopIfTrue="1" operator="equal">
      <formula>"M"</formula>
    </cfRule>
    <cfRule type="cellIs" dxfId="5382" priority="283" stopIfTrue="1" operator="equal">
      <formula>"L"</formula>
    </cfRule>
    <cfRule type="cellIs" dxfId="5381" priority="284" stopIfTrue="1" operator="equal">
      <formula>"K"</formula>
    </cfRule>
    <cfRule type="cellIs" dxfId="5380" priority="285" stopIfTrue="1" operator="equal">
      <formula>"J"</formula>
    </cfRule>
    <cfRule type="cellIs" dxfId="5379" priority="286" operator="equal">
      <formula>"I"</formula>
    </cfRule>
    <cfRule type="cellIs" dxfId="5378" priority="287" operator="equal">
      <formula>"H"</formula>
    </cfRule>
    <cfRule type="cellIs" dxfId="5377" priority="288" operator="equal">
      <formula>"G"</formula>
    </cfRule>
    <cfRule type="cellIs" dxfId="5376" priority="289" operator="equal">
      <formula>"F"</formula>
    </cfRule>
  </conditionalFormatting>
  <conditionalFormatting sqref="C5:AF6">
    <cfRule type="expression" dxfId="5367" priority="281">
      <formula>IF(AND($A5&lt;&gt;0,WEEKDAY($B$1-1+C$4,1)=6),1,0)</formula>
    </cfRule>
  </conditionalFormatting>
  <conditionalFormatting sqref="C5:AF6">
    <cfRule type="expression" dxfId="5365" priority="280">
      <formula>IF($A5&lt;&gt;0,1,0)</formula>
    </cfRule>
  </conditionalFormatting>
  <conditionalFormatting sqref="C5:AF6">
    <cfRule type="expression" dxfId="5363" priority="279">
      <formula>IF(AND($A5&lt;&gt;0,WEEKDAY($B$1-1+C$4,1)=6),1,0)</formula>
    </cfRule>
  </conditionalFormatting>
  <conditionalFormatting sqref="C5:AF6">
    <cfRule type="expression" dxfId="5361" priority="278">
      <formula>IF($A5&lt;&gt;0,1,0)</formula>
    </cfRule>
  </conditionalFormatting>
  <conditionalFormatting sqref="C5:AF6">
    <cfRule type="expression" dxfId="5359" priority="277">
      <formula>IF(AND($A5&lt;&gt;0,WEEKDAY($B$1-1+C$4,1)=6),1,0)</formula>
    </cfRule>
  </conditionalFormatting>
  <conditionalFormatting sqref="C5:AF6">
    <cfRule type="expression" dxfId="5357" priority="276">
      <formula>IF($A5&lt;&gt;0,1,0)</formula>
    </cfRule>
  </conditionalFormatting>
  <conditionalFormatting sqref="C5:AF6">
    <cfRule type="expression" dxfId="5355" priority="275">
      <formula>IF(AND($A5&lt;&gt;0,WEEKDAY($B$1-1+C$4,1)=6),1,0)</formula>
    </cfRule>
  </conditionalFormatting>
  <conditionalFormatting sqref="C5:AF6">
    <cfRule type="expression" dxfId="5353" priority="274">
      <formula>IF($A5&lt;&gt;0,1,0)</formula>
    </cfRule>
  </conditionalFormatting>
  <conditionalFormatting sqref="C5:AF6">
    <cfRule type="cellIs" dxfId="5351" priority="269" operator="equal">
      <formula>"E"</formula>
    </cfRule>
    <cfRule type="cellIs" dxfId="5350" priority="270" operator="equal">
      <formula>"D"</formula>
    </cfRule>
    <cfRule type="cellIs" dxfId="5349" priority="271" operator="equal">
      <formula>"C"</formula>
    </cfRule>
    <cfRule type="cellIs" dxfId="5348" priority="272" operator="equal">
      <formula>"B"</formula>
    </cfRule>
    <cfRule type="cellIs" dxfId="5347" priority="273" operator="equal">
      <formula>"A"</formula>
    </cfRule>
  </conditionalFormatting>
  <conditionalFormatting sqref="C5:AF6">
    <cfRule type="cellIs" dxfId="5341" priority="261" stopIfTrue="1" operator="equal">
      <formula>"M"</formula>
    </cfRule>
    <cfRule type="cellIs" dxfId="5340" priority="262" stopIfTrue="1" operator="equal">
      <formula>"L"</formula>
    </cfRule>
    <cfRule type="cellIs" dxfId="5339" priority="263" stopIfTrue="1" operator="equal">
      <formula>"K"</formula>
    </cfRule>
    <cfRule type="cellIs" dxfId="5338" priority="264" stopIfTrue="1" operator="equal">
      <formula>"J"</formula>
    </cfRule>
    <cfRule type="cellIs" dxfId="5337" priority="265" operator="equal">
      <formula>"I"</formula>
    </cfRule>
    <cfRule type="cellIs" dxfId="5336" priority="266" operator="equal">
      <formula>"H"</formula>
    </cfRule>
    <cfRule type="cellIs" dxfId="5335" priority="267" operator="equal">
      <formula>"G"</formula>
    </cfRule>
    <cfRule type="cellIs" dxfId="5334" priority="268" operator="equal">
      <formula>"F"</formula>
    </cfRule>
  </conditionalFormatting>
  <conditionalFormatting sqref="C5:AF5">
    <cfRule type="expression" dxfId="5325" priority="260">
      <formula>IF(AND($A5&lt;&gt;0,WEEKDAY($B$1-1+C$4,1)=6),1,0)</formula>
    </cfRule>
  </conditionalFormatting>
  <conditionalFormatting sqref="C5:AF5">
    <cfRule type="expression" dxfId="5323" priority="259">
      <formula>IF($A5&lt;&gt;0,1,0)</formula>
    </cfRule>
  </conditionalFormatting>
  <conditionalFormatting sqref="C5:AF5">
    <cfRule type="expression" dxfId="5321" priority="258">
      <formula>IF($A5&lt;&gt;0,1,0)</formula>
    </cfRule>
  </conditionalFormatting>
  <conditionalFormatting sqref="C5:AF5">
    <cfRule type="expression" dxfId="5319" priority="257">
      <formula>IF(AND($A5&lt;&gt;0,WEEKDAY($B$1-1+C$4,1)=6),1,0)</formula>
    </cfRule>
  </conditionalFormatting>
  <conditionalFormatting sqref="C5:AF5">
    <cfRule type="expression" dxfId="5317" priority="256">
      <formula>IF($A5&lt;&gt;0,1,0)</formula>
    </cfRule>
  </conditionalFormatting>
  <conditionalFormatting sqref="C5:AF5">
    <cfRule type="expression" dxfId="5315" priority="255">
      <formula>IF(AND($A5&lt;&gt;0,WEEKDAY($B$1-1+C$4,1)=6),1,0)</formula>
    </cfRule>
  </conditionalFormatting>
  <conditionalFormatting sqref="C5:AF5">
    <cfRule type="expression" dxfId="5313" priority="254">
      <formula>IF($A5&lt;&gt;0,1,0)</formula>
    </cfRule>
  </conditionalFormatting>
  <conditionalFormatting sqref="C5:AF5">
    <cfRule type="cellIs" dxfId="5311" priority="249" operator="equal">
      <formula>"E"</formula>
    </cfRule>
    <cfRule type="cellIs" dxfId="5310" priority="250" operator="equal">
      <formula>"D"</formula>
    </cfRule>
    <cfRule type="cellIs" dxfId="5309" priority="251" operator="equal">
      <formula>"C"</formula>
    </cfRule>
    <cfRule type="cellIs" dxfId="5308" priority="252" operator="equal">
      <formula>"B"</formula>
    </cfRule>
    <cfRule type="cellIs" dxfId="5307" priority="253" operator="equal">
      <formula>"A"</formula>
    </cfRule>
  </conditionalFormatting>
  <conditionalFormatting sqref="C5:AF5">
    <cfRule type="cellIs" dxfId="5301" priority="241" stopIfTrue="1" operator="equal">
      <formula>"M"</formula>
    </cfRule>
    <cfRule type="cellIs" dxfId="5300" priority="242" stopIfTrue="1" operator="equal">
      <formula>"L"</formula>
    </cfRule>
    <cfRule type="cellIs" dxfId="5299" priority="243" stopIfTrue="1" operator="equal">
      <formula>"K"</formula>
    </cfRule>
    <cfRule type="cellIs" dxfId="5298" priority="244" stopIfTrue="1" operator="equal">
      <formula>"J"</formula>
    </cfRule>
    <cfRule type="cellIs" dxfId="5297" priority="245" operator="equal">
      <formula>"I"</formula>
    </cfRule>
    <cfRule type="cellIs" dxfId="5296" priority="246" operator="equal">
      <formula>"H"</formula>
    </cfRule>
    <cfRule type="cellIs" dxfId="5295" priority="247" operator="equal">
      <formula>"G"</formula>
    </cfRule>
    <cfRule type="cellIs" dxfId="5294" priority="248" operator="equal">
      <formula>"F"</formula>
    </cfRule>
  </conditionalFormatting>
  <conditionalFormatting sqref="C5:AD5">
    <cfRule type="expression" dxfId="5285" priority="240">
      <formula>IF(AND($A5&lt;&gt;0,WEEKDAY($B$1-1+C$4,1)=6),1,0)</formula>
    </cfRule>
  </conditionalFormatting>
  <conditionalFormatting sqref="C5:AD5">
    <cfRule type="expression" dxfId="5283" priority="239">
      <formula>IF($A5&lt;&gt;0,1,0)</formula>
    </cfRule>
  </conditionalFormatting>
  <conditionalFormatting sqref="C5:AD5">
    <cfRule type="expression" dxfId="5281" priority="238">
      <formula>IF(AND($A5&lt;&gt;0,WEEKDAY($B$1-1+C$4,1)=6),1,0)</formula>
    </cfRule>
  </conditionalFormatting>
  <conditionalFormatting sqref="C5:AD5">
    <cfRule type="expression" dxfId="5279" priority="237">
      <formula>IF($A5&lt;&gt;0,1,0)</formula>
    </cfRule>
  </conditionalFormatting>
  <conditionalFormatting sqref="C5:AD5">
    <cfRule type="expression" dxfId="5277" priority="236">
      <formula>IF(AND($A5&lt;&gt;0,WEEKDAY($B$1-1+C$4,1)=6),1,0)</formula>
    </cfRule>
  </conditionalFormatting>
  <conditionalFormatting sqref="C5:AD5">
    <cfRule type="expression" dxfId="5275" priority="235">
      <formula>IF($A5&lt;&gt;0,1,0)</formula>
    </cfRule>
  </conditionalFormatting>
  <conditionalFormatting sqref="C5:AD5">
    <cfRule type="expression" dxfId="5273" priority="234">
      <formula>IF(AND($A5&lt;&gt;0,WEEKDAY($B$1-1+C$4,1)=6),1,0)</formula>
    </cfRule>
  </conditionalFormatting>
  <conditionalFormatting sqref="C5:AD5">
    <cfRule type="expression" dxfId="5271" priority="233">
      <formula>IF($A5&lt;&gt;0,1,0)</formula>
    </cfRule>
  </conditionalFormatting>
  <conditionalFormatting sqref="C5:AD5">
    <cfRule type="cellIs" dxfId="5269" priority="228" operator="equal">
      <formula>"E"</formula>
    </cfRule>
    <cfRule type="cellIs" dxfId="5268" priority="229" operator="equal">
      <formula>"D"</formula>
    </cfRule>
    <cfRule type="cellIs" dxfId="5267" priority="230" operator="equal">
      <formula>"C"</formula>
    </cfRule>
    <cfRule type="cellIs" dxfId="5266" priority="231" operator="equal">
      <formula>"B"</formula>
    </cfRule>
    <cfRule type="cellIs" dxfId="5265" priority="232" operator="equal">
      <formula>"A"</formula>
    </cfRule>
  </conditionalFormatting>
  <conditionalFormatting sqref="C5:AD5">
    <cfRule type="cellIs" dxfId="5259" priority="220" stopIfTrue="1" operator="equal">
      <formula>"M"</formula>
    </cfRule>
    <cfRule type="cellIs" dxfId="5258" priority="221" stopIfTrue="1" operator="equal">
      <formula>"L"</formula>
    </cfRule>
    <cfRule type="cellIs" dxfId="5257" priority="222" stopIfTrue="1" operator="equal">
      <formula>"K"</formula>
    </cfRule>
    <cfRule type="cellIs" dxfId="5256" priority="223" stopIfTrue="1" operator="equal">
      <formula>"J"</formula>
    </cfRule>
    <cfRule type="cellIs" dxfId="5255" priority="224" operator="equal">
      <formula>"I"</formula>
    </cfRule>
    <cfRule type="cellIs" dxfId="5254" priority="225" operator="equal">
      <formula>"H"</formula>
    </cfRule>
    <cfRule type="cellIs" dxfId="5253" priority="226" operator="equal">
      <formula>"G"</formula>
    </cfRule>
    <cfRule type="cellIs" dxfId="5252" priority="227" operator="equal">
      <formula>"F"</formula>
    </cfRule>
  </conditionalFormatting>
  <conditionalFormatting sqref="C5:AD5">
    <cfRule type="expression" dxfId="5243" priority="219">
      <formula>IF(AND($A5&lt;&gt;0,WEEKDAY($B$1-1+C$4,1)=6),1,0)</formula>
    </cfRule>
  </conditionalFormatting>
  <conditionalFormatting sqref="C5:AD5">
    <cfRule type="expression" dxfId="5241" priority="218">
      <formula>IF($A5&lt;&gt;0,1,0)</formula>
    </cfRule>
  </conditionalFormatting>
  <conditionalFormatting sqref="C5:AD5">
    <cfRule type="expression" dxfId="5239" priority="217">
      <formula>IF(AND($A5&lt;&gt;0,WEEKDAY($B$1-1+C$4,1)=6),1,0)</formula>
    </cfRule>
  </conditionalFormatting>
  <conditionalFormatting sqref="C5:AD5">
    <cfRule type="expression" dxfId="5237" priority="216">
      <formula>IF($A5&lt;&gt;0,1,0)</formula>
    </cfRule>
  </conditionalFormatting>
  <conditionalFormatting sqref="C5:AD5">
    <cfRule type="expression" dxfId="5235" priority="215">
      <formula>IF(AND($A5&lt;&gt;0,WEEKDAY($B$1-1+C$4,1)=6),1,0)</formula>
    </cfRule>
  </conditionalFormatting>
  <conditionalFormatting sqref="C5:AD5">
    <cfRule type="expression" dxfId="5233" priority="214">
      <formula>IF($A5&lt;&gt;0,1,0)</formula>
    </cfRule>
  </conditionalFormatting>
  <conditionalFormatting sqref="C5:AD5">
    <cfRule type="cellIs" dxfId="5231" priority="209" operator="equal">
      <formula>"E"</formula>
    </cfRule>
    <cfRule type="cellIs" dxfId="5230" priority="210" operator="equal">
      <formula>"D"</formula>
    </cfRule>
    <cfRule type="cellIs" dxfId="5229" priority="211" operator="equal">
      <formula>"C"</formula>
    </cfRule>
    <cfRule type="cellIs" dxfId="5228" priority="212" operator="equal">
      <formula>"B"</formula>
    </cfRule>
    <cfRule type="cellIs" dxfId="5227" priority="213" operator="equal">
      <formula>"A"</formula>
    </cfRule>
  </conditionalFormatting>
  <conditionalFormatting sqref="C5:AD5">
    <cfRule type="cellIs" dxfId="5221" priority="201" stopIfTrue="1" operator="equal">
      <formula>"M"</formula>
    </cfRule>
    <cfRule type="cellIs" dxfId="5220" priority="202" stopIfTrue="1" operator="equal">
      <formula>"L"</formula>
    </cfRule>
    <cfRule type="cellIs" dxfId="5219" priority="203" stopIfTrue="1" operator="equal">
      <formula>"K"</formula>
    </cfRule>
    <cfRule type="cellIs" dxfId="5218" priority="204" stopIfTrue="1" operator="equal">
      <formula>"J"</formula>
    </cfRule>
    <cfRule type="cellIs" dxfId="5217" priority="205" operator="equal">
      <formula>"I"</formula>
    </cfRule>
    <cfRule type="cellIs" dxfId="5216" priority="206" operator="equal">
      <formula>"H"</formula>
    </cfRule>
    <cfRule type="cellIs" dxfId="5215" priority="207" operator="equal">
      <formula>"G"</formula>
    </cfRule>
    <cfRule type="cellIs" dxfId="5214" priority="208" operator="equal">
      <formula>"F"</formula>
    </cfRule>
  </conditionalFormatting>
  <conditionalFormatting sqref="AE5:AF5">
    <cfRule type="expression" dxfId="5205" priority="200">
      <formula>IF(AND($A5&lt;&gt;0,WEEKDAY($B$1-1+AE$4,1)=6),1,0)</formula>
    </cfRule>
  </conditionalFormatting>
  <conditionalFormatting sqref="AE5:AF5">
    <cfRule type="expression" dxfId="5203" priority="199">
      <formula>IF($A5&lt;&gt;0,1,0)</formula>
    </cfRule>
  </conditionalFormatting>
  <conditionalFormatting sqref="AE5:AF5">
    <cfRule type="expression" dxfId="5201" priority="198">
      <formula>IF(AND($A5&lt;&gt;0,WEEKDAY($B$1-1+AE$4,1)=6),1,0)</formula>
    </cfRule>
  </conditionalFormatting>
  <conditionalFormatting sqref="AE5:AF5">
    <cfRule type="expression" dxfId="5199" priority="197">
      <formula>IF($A5&lt;&gt;0,1,0)</formula>
    </cfRule>
  </conditionalFormatting>
  <conditionalFormatting sqref="AE5:AF5">
    <cfRule type="expression" dxfId="5197" priority="196">
      <formula>IF(AND($A5&lt;&gt;0,WEEKDAY($B$1-1+AE$4,1)=6),1,0)</formula>
    </cfRule>
  </conditionalFormatting>
  <conditionalFormatting sqref="AE5:AF5">
    <cfRule type="expression" dxfId="5195" priority="195">
      <formula>IF($A5&lt;&gt;0,1,0)</formula>
    </cfRule>
  </conditionalFormatting>
  <conditionalFormatting sqref="AE5:AF5">
    <cfRule type="expression" dxfId="5193" priority="194">
      <formula>IF(AND($A5&lt;&gt;0,WEEKDAY($B$1-1+AE$4,1)=6),1,0)</formula>
    </cfRule>
  </conditionalFormatting>
  <conditionalFormatting sqref="AE5:AF5">
    <cfRule type="expression" dxfId="5191" priority="193">
      <formula>IF($A5&lt;&gt;0,1,0)</formula>
    </cfRule>
  </conditionalFormatting>
  <conditionalFormatting sqref="AE5:AF5">
    <cfRule type="cellIs" dxfId="5189" priority="188" operator="equal">
      <formula>"E"</formula>
    </cfRule>
    <cfRule type="cellIs" dxfId="5188" priority="189" operator="equal">
      <formula>"D"</formula>
    </cfRule>
    <cfRule type="cellIs" dxfId="5187" priority="190" operator="equal">
      <formula>"C"</formula>
    </cfRule>
    <cfRule type="cellIs" dxfId="5186" priority="191" operator="equal">
      <formula>"B"</formula>
    </cfRule>
    <cfRule type="cellIs" dxfId="5185" priority="192" operator="equal">
      <formula>"A"</formula>
    </cfRule>
  </conditionalFormatting>
  <conditionalFormatting sqref="AE5:AF5">
    <cfRule type="cellIs" dxfId="5179" priority="180" stopIfTrue="1" operator="equal">
      <formula>"M"</formula>
    </cfRule>
    <cfRule type="cellIs" dxfId="5178" priority="181" stopIfTrue="1" operator="equal">
      <formula>"L"</formula>
    </cfRule>
    <cfRule type="cellIs" dxfId="5177" priority="182" stopIfTrue="1" operator="equal">
      <formula>"K"</formula>
    </cfRule>
    <cfRule type="cellIs" dxfId="5176" priority="183" stopIfTrue="1" operator="equal">
      <formula>"J"</formula>
    </cfRule>
    <cfRule type="cellIs" dxfId="5175" priority="184" operator="equal">
      <formula>"I"</formula>
    </cfRule>
    <cfRule type="cellIs" dxfId="5174" priority="185" operator="equal">
      <formula>"H"</formula>
    </cfRule>
    <cfRule type="cellIs" dxfId="5173" priority="186" operator="equal">
      <formula>"G"</formula>
    </cfRule>
    <cfRule type="cellIs" dxfId="5172" priority="187" operator="equal">
      <formula>"F"</formula>
    </cfRule>
  </conditionalFormatting>
  <conditionalFormatting sqref="AE5:AF5">
    <cfRule type="expression" dxfId="5163" priority="179">
      <formula>IF(AND($A5&lt;&gt;0,WEEKDAY($B$1-1+AE$4,1)=6),1,0)</formula>
    </cfRule>
  </conditionalFormatting>
  <conditionalFormatting sqref="AE5:AF5">
    <cfRule type="expression" dxfId="5161" priority="178">
      <formula>IF($A5&lt;&gt;0,1,0)</formula>
    </cfRule>
  </conditionalFormatting>
  <conditionalFormatting sqref="AE5:AF5">
    <cfRule type="expression" dxfId="5159" priority="177">
      <formula>IF(AND($A5&lt;&gt;0,WEEKDAY($B$1-1+AE$4,1)=6),1,0)</formula>
    </cfRule>
  </conditionalFormatting>
  <conditionalFormatting sqref="AE5:AF5">
    <cfRule type="expression" dxfId="5157" priority="176">
      <formula>IF($A5&lt;&gt;0,1,0)</formula>
    </cfRule>
  </conditionalFormatting>
  <conditionalFormatting sqref="AE5:AF5">
    <cfRule type="expression" dxfId="5155" priority="175">
      <formula>IF(AND($A5&lt;&gt;0,WEEKDAY($B$1-1+AE$4,1)=6),1,0)</formula>
    </cfRule>
  </conditionalFormatting>
  <conditionalFormatting sqref="AE5:AF5">
    <cfRule type="expression" dxfId="5153" priority="174">
      <formula>IF($A5&lt;&gt;0,1,0)</formula>
    </cfRule>
  </conditionalFormatting>
  <conditionalFormatting sqref="AE5:AF5">
    <cfRule type="cellIs" dxfId="5151" priority="169" operator="equal">
      <formula>"E"</formula>
    </cfRule>
    <cfRule type="cellIs" dxfId="5150" priority="170" operator="equal">
      <formula>"D"</formula>
    </cfRule>
    <cfRule type="cellIs" dxfId="5149" priority="171" operator="equal">
      <formula>"C"</formula>
    </cfRule>
    <cfRule type="cellIs" dxfId="5148" priority="172" operator="equal">
      <formula>"B"</formula>
    </cfRule>
    <cfRule type="cellIs" dxfId="5147" priority="173" operator="equal">
      <formula>"A"</formula>
    </cfRule>
  </conditionalFormatting>
  <conditionalFormatting sqref="AE5:AF5">
    <cfRule type="cellIs" dxfId="5141" priority="161" stopIfTrue="1" operator="equal">
      <formula>"M"</formula>
    </cfRule>
    <cfRule type="cellIs" dxfId="5140" priority="162" stopIfTrue="1" operator="equal">
      <formula>"L"</formula>
    </cfRule>
    <cfRule type="cellIs" dxfId="5139" priority="163" stopIfTrue="1" operator="equal">
      <formula>"K"</formula>
    </cfRule>
    <cfRule type="cellIs" dxfId="5138" priority="164" stopIfTrue="1" operator="equal">
      <formula>"J"</formula>
    </cfRule>
    <cfRule type="cellIs" dxfId="5137" priority="165" operator="equal">
      <formula>"I"</formula>
    </cfRule>
    <cfRule type="cellIs" dxfId="5136" priority="166" operator="equal">
      <formula>"H"</formula>
    </cfRule>
    <cfRule type="cellIs" dxfId="5135" priority="167" operator="equal">
      <formula>"G"</formula>
    </cfRule>
    <cfRule type="cellIs" dxfId="5134" priority="168" operator="equal">
      <formula>"F"</formula>
    </cfRule>
  </conditionalFormatting>
  <conditionalFormatting sqref="C6">
    <cfRule type="expression" dxfId="5125" priority="160">
      <formula>IF(AND($A6&lt;&gt;0,WEEKDAY($B$1-1+C$4,1)=6),1,0)</formula>
    </cfRule>
  </conditionalFormatting>
  <conditionalFormatting sqref="C6">
    <cfRule type="expression" dxfId="5123" priority="159">
      <formula>IF($A6&lt;&gt;0,1,0)</formula>
    </cfRule>
  </conditionalFormatting>
  <conditionalFormatting sqref="C6">
    <cfRule type="expression" dxfId="5121" priority="158">
      <formula>IF($A6&lt;&gt;0,1,0)</formula>
    </cfRule>
  </conditionalFormatting>
  <conditionalFormatting sqref="C6">
    <cfRule type="expression" dxfId="5119" priority="157">
      <formula>IF(AND($A6&lt;&gt;0,WEEKDAY($B$1-1+C$4,1)=6),1,0)</formula>
    </cfRule>
  </conditionalFormatting>
  <conditionalFormatting sqref="C6">
    <cfRule type="expression" dxfId="5117" priority="156">
      <formula>IF($A6&lt;&gt;0,1,0)</formula>
    </cfRule>
  </conditionalFormatting>
  <conditionalFormatting sqref="C6">
    <cfRule type="expression" dxfId="5115" priority="155">
      <formula>IF(AND($A6&lt;&gt;0,WEEKDAY($B$1-1+C$4,1)=6),1,0)</formula>
    </cfRule>
  </conditionalFormatting>
  <conditionalFormatting sqref="C6">
    <cfRule type="expression" dxfId="5113" priority="154">
      <formula>IF($A6&lt;&gt;0,1,0)</formula>
    </cfRule>
  </conditionalFormatting>
  <conditionalFormatting sqref="C6">
    <cfRule type="cellIs" dxfId="5111" priority="149" operator="equal">
      <formula>"E"</formula>
    </cfRule>
    <cfRule type="cellIs" dxfId="5110" priority="150" operator="equal">
      <formula>"D"</formula>
    </cfRule>
    <cfRule type="cellIs" dxfId="5109" priority="151" operator="equal">
      <formula>"C"</formula>
    </cfRule>
    <cfRule type="cellIs" dxfId="5108" priority="152" operator="equal">
      <formula>"B"</formula>
    </cfRule>
    <cfRule type="cellIs" dxfId="5107" priority="153" operator="equal">
      <formula>"A"</formula>
    </cfRule>
  </conditionalFormatting>
  <conditionalFormatting sqref="C6">
    <cfRule type="cellIs" dxfId="5101" priority="141" stopIfTrue="1" operator="equal">
      <formula>"M"</formula>
    </cfRule>
    <cfRule type="cellIs" dxfId="5100" priority="142" stopIfTrue="1" operator="equal">
      <formula>"L"</formula>
    </cfRule>
    <cfRule type="cellIs" dxfId="5099" priority="143" stopIfTrue="1" operator="equal">
      <formula>"K"</formula>
    </cfRule>
    <cfRule type="cellIs" dxfId="5098" priority="144" stopIfTrue="1" operator="equal">
      <formula>"J"</formula>
    </cfRule>
    <cfRule type="cellIs" dxfId="5097" priority="145" operator="equal">
      <formula>"I"</formula>
    </cfRule>
    <cfRule type="cellIs" dxfId="5096" priority="146" operator="equal">
      <formula>"H"</formula>
    </cfRule>
    <cfRule type="cellIs" dxfId="5095" priority="147" operator="equal">
      <formula>"G"</formula>
    </cfRule>
    <cfRule type="cellIs" dxfId="5094" priority="148" operator="equal">
      <formula>"F"</formula>
    </cfRule>
  </conditionalFormatting>
  <conditionalFormatting sqref="C6">
    <cfRule type="expression" dxfId="5085" priority="140">
      <formula>IF(AND($A6&lt;&gt;0,WEEKDAY($B$1-1+C$4,1)=6),1,0)</formula>
    </cfRule>
  </conditionalFormatting>
  <conditionalFormatting sqref="C6">
    <cfRule type="expression" dxfId="5083" priority="139">
      <formula>IF($A6&lt;&gt;0,1,0)</formula>
    </cfRule>
  </conditionalFormatting>
  <conditionalFormatting sqref="C6">
    <cfRule type="expression" dxfId="5081" priority="138">
      <formula>IF(AND($A6&lt;&gt;0,WEEKDAY($B$1-1+C$4,1)=6),1,0)</formula>
    </cfRule>
  </conditionalFormatting>
  <conditionalFormatting sqref="C6">
    <cfRule type="expression" dxfId="5079" priority="137">
      <formula>IF($A6&lt;&gt;0,1,0)</formula>
    </cfRule>
  </conditionalFormatting>
  <conditionalFormatting sqref="C6">
    <cfRule type="expression" dxfId="5077" priority="136">
      <formula>IF(AND($A6&lt;&gt;0,WEEKDAY($B$1-1+C$4,1)=6),1,0)</formula>
    </cfRule>
  </conditionalFormatting>
  <conditionalFormatting sqref="C6">
    <cfRule type="expression" dxfId="5075" priority="135">
      <formula>IF($A6&lt;&gt;0,1,0)</formula>
    </cfRule>
  </conditionalFormatting>
  <conditionalFormatting sqref="C6">
    <cfRule type="expression" dxfId="5073" priority="134">
      <formula>IF(AND($A6&lt;&gt;0,WEEKDAY($B$1-1+C$4,1)=6),1,0)</formula>
    </cfRule>
  </conditionalFormatting>
  <conditionalFormatting sqref="C6">
    <cfRule type="expression" dxfId="5071" priority="133">
      <formula>IF($A6&lt;&gt;0,1,0)</formula>
    </cfRule>
  </conditionalFormatting>
  <conditionalFormatting sqref="C6">
    <cfRule type="cellIs" dxfId="5069" priority="128" operator="equal">
      <formula>"E"</formula>
    </cfRule>
    <cfRule type="cellIs" dxfId="5068" priority="129" operator="equal">
      <formula>"D"</formula>
    </cfRule>
    <cfRule type="cellIs" dxfId="5067" priority="130" operator="equal">
      <formula>"C"</formula>
    </cfRule>
    <cfRule type="cellIs" dxfId="5066" priority="131" operator="equal">
      <formula>"B"</formula>
    </cfRule>
    <cfRule type="cellIs" dxfId="5065" priority="132" operator="equal">
      <formula>"A"</formula>
    </cfRule>
  </conditionalFormatting>
  <conditionalFormatting sqref="C6">
    <cfRule type="cellIs" dxfId="5059" priority="120" stopIfTrue="1" operator="equal">
      <formula>"M"</formula>
    </cfRule>
    <cfRule type="cellIs" dxfId="5058" priority="121" stopIfTrue="1" operator="equal">
      <formula>"L"</formula>
    </cfRule>
    <cfRule type="cellIs" dxfId="5057" priority="122" stopIfTrue="1" operator="equal">
      <formula>"K"</formula>
    </cfRule>
    <cfRule type="cellIs" dxfId="5056" priority="123" stopIfTrue="1" operator="equal">
      <formula>"J"</formula>
    </cfRule>
    <cfRule type="cellIs" dxfId="5055" priority="124" operator="equal">
      <formula>"I"</formula>
    </cfRule>
    <cfRule type="cellIs" dxfId="5054" priority="125" operator="equal">
      <formula>"H"</formula>
    </cfRule>
    <cfRule type="cellIs" dxfId="5053" priority="126" operator="equal">
      <formula>"G"</formula>
    </cfRule>
    <cfRule type="cellIs" dxfId="5052" priority="127" operator="equal">
      <formula>"F"</formula>
    </cfRule>
  </conditionalFormatting>
  <conditionalFormatting sqref="C6">
    <cfRule type="expression" dxfId="5043" priority="119">
      <formula>IF(AND($A6&lt;&gt;0,WEEKDAY($B$1-1+C$4,1)=6),1,0)</formula>
    </cfRule>
  </conditionalFormatting>
  <conditionalFormatting sqref="C6">
    <cfRule type="expression" dxfId="5041" priority="118">
      <formula>IF($A6&lt;&gt;0,1,0)</formula>
    </cfRule>
  </conditionalFormatting>
  <conditionalFormatting sqref="C6">
    <cfRule type="expression" dxfId="5039" priority="117">
      <formula>IF(AND($A6&lt;&gt;0,WEEKDAY($B$1-1+C$4,1)=6),1,0)</formula>
    </cfRule>
  </conditionalFormatting>
  <conditionalFormatting sqref="C6">
    <cfRule type="expression" dxfId="5037" priority="116">
      <formula>IF($A6&lt;&gt;0,1,0)</formula>
    </cfRule>
  </conditionalFormatting>
  <conditionalFormatting sqref="C6">
    <cfRule type="expression" dxfId="5035" priority="115">
      <formula>IF(AND($A6&lt;&gt;0,WEEKDAY($B$1-1+C$4,1)=6),1,0)</formula>
    </cfRule>
  </conditionalFormatting>
  <conditionalFormatting sqref="C6">
    <cfRule type="expression" dxfId="5033" priority="114">
      <formula>IF($A6&lt;&gt;0,1,0)</formula>
    </cfRule>
  </conditionalFormatting>
  <conditionalFormatting sqref="C6">
    <cfRule type="cellIs" dxfId="5031" priority="109" operator="equal">
      <formula>"E"</formula>
    </cfRule>
    <cfRule type="cellIs" dxfId="5030" priority="110" operator="equal">
      <formula>"D"</formula>
    </cfRule>
    <cfRule type="cellIs" dxfId="5029" priority="111" operator="equal">
      <formula>"C"</formula>
    </cfRule>
    <cfRule type="cellIs" dxfId="5028" priority="112" operator="equal">
      <formula>"B"</formula>
    </cfRule>
    <cfRule type="cellIs" dxfId="5027" priority="113" operator="equal">
      <formula>"A"</formula>
    </cfRule>
  </conditionalFormatting>
  <conditionalFormatting sqref="C6">
    <cfRule type="cellIs" dxfId="5021" priority="101" stopIfTrue="1" operator="equal">
      <formula>"M"</formula>
    </cfRule>
    <cfRule type="cellIs" dxfId="5020" priority="102" stopIfTrue="1" operator="equal">
      <formula>"L"</formula>
    </cfRule>
    <cfRule type="cellIs" dxfId="5019" priority="103" stopIfTrue="1" operator="equal">
      <formula>"K"</formula>
    </cfRule>
    <cfRule type="cellIs" dxfId="5018" priority="104" stopIfTrue="1" operator="equal">
      <formula>"J"</formula>
    </cfRule>
    <cfRule type="cellIs" dxfId="5017" priority="105" operator="equal">
      <formula>"I"</formula>
    </cfRule>
    <cfRule type="cellIs" dxfId="5016" priority="106" operator="equal">
      <formula>"H"</formula>
    </cfRule>
    <cfRule type="cellIs" dxfId="5015" priority="107" operator="equal">
      <formula>"G"</formula>
    </cfRule>
    <cfRule type="cellIs" dxfId="5014" priority="108" operator="equal">
      <formula>"F"</formula>
    </cfRule>
  </conditionalFormatting>
  <conditionalFormatting sqref="C6:AF6">
    <cfRule type="expression" dxfId="5005" priority="100">
      <formula>IF(AND($A6&lt;&gt;0,WEEKDAY($B$1-1+C$4,1)=6),1,0)</formula>
    </cfRule>
  </conditionalFormatting>
  <conditionalFormatting sqref="C6:AF6">
    <cfRule type="expression" dxfId="5003" priority="99">
      <formula>IF($A6&lt;&gt;0,1,0)</formula>
    </cfRule>
  </conditionalFormatting>
  <conditionalFormatting sqref="C6:AF6">
    <cfRule type="expression" dxfId="5001" priority="98">
      <formula>IF($A6&lt;&gt;0,1,0)</formula>
    </cfRule>
  </conditionalFormatting>
  <conditionalFormatting sqref="C6:AF6">
    <cfRule type="expression" dxfId="4999" priority="97">
      <formula>IF(AND($A6&lt;&gt;0,WEEKDAY($B$1-1+C$4,1)=6),1,0)</formula>
    </cfRule>
  </conditionalFormatting>
  <conditionalFormatting sqref="C6:AF6">
    <cfRule type="expression" dxfId="4997" priority="96">
      <formula>IF($A6&lt;&gt;0,1,0)</formula>
    </cfRule>
  </conditionalFormatting>
  <conditionalFormatting sqref="C6:AF6">
    <cfRule type="expression" dxfId="4995" priority="95">
      <formula>IF(AND($A6&lt;&gt;0,WEEKDAY($B$1-1+C$4,1)=6),1,0)</formula>
    </cfRule>
  </conditionalFormatting>
  <conditionalFormatting sqref="C6:AF6">
    <cfRule type="expression" dxfId="4993" priority="94">
      <formula>IF($A6&lt;&gt;0,1,0)</formula>
    </cfRule>
  </conditionalFormatting>
  <conditionalFormatting sqref="C6:AF6">
    <cfRule type="cellIs" dxfId="4991" priority="89" operator="equal">
      <formula>"E"</formula>
    </cfRule>
    <cfRule type="cellIs" dxfId="4990" priority="90" operator="equal">
      <formula>"D"</formula>
    </cfRule>
    <cfRule type="cellIs" dxfId="4989" priority="91" operator="equal">
      <formula>"C"</formula>
    </cfRule>
    <cfRule type="cellIs" dxfId="4988" priority="92" operator="equal">
      <formula>"B"</formula>
    </cfRule>
    <cfRule type="cellIs" dxfId="4987" priority="93" operator="equal">
      <formula>"A"</formula>
    </cfRule>
  </conditionalFormatting>
  <conditionalFormatting sqref="C6:AF6">
    <cfRule type="cellIs" dxfId="4981" priority="81" stopIfTrue="1" operator="equal">
      <formula>"M"</formula>
    </cfRule>
    <cfRule type="cellIs" dxfId="4980" priority="82" stopIfTrue="1" operator="equal">
      <formula>"L"</formula>
    </cfRule>
    <cfRule type="cellIs" dxfId="4979" priority="83" stopIfTrue="1" operator="equal">
      <formula>"K"</formula>
    </cfRule>
    <cfRule type="cellIs" dxfId="4978" priority="84" stopIfTrue="1" operator="equal">
      <formula>"J"</formula>
    </cfRule>
    <cfRule type="cellIs" dxfId="4977" priority="85" operator="equal">
      <formula>"I"</formula>
    </cfRule>
    <cfRule type="cellIs" dxfId="4976" priority="86" operator="equal">
      <formula>"H"</formula>
    </cfRule>
    <cfRule type="cellIs" dxfId="4975" priority="87" operator="equal">
      <formula>"G"</formula>
    </cfRule>
    <cfRule type="cellIs" dxfId="4974" priority="88" operator="equal">
      <formula>"F"</formula>
    </cfRule>
  </conditionalFormatting>
  <conditionalFormatting sqref="C6:AD6">
    <cfRule type="expression" dxfId="4965" priority="80">
      <formula>IF(AND($A6&lt;&gt;0,WEEKDAY($B$1-1+C$4,1)=6),1,0)</formula>
    </cfRule>
  </conditionalFormatting>
  <conditionalFormatting sqref="C6:AD6">
    <cfRule type="expression" dxfId="4963" priority="79">
      <formula>IF($A6&lt;&gt;0,1,0)</formula>
    </cfRule>
  </conditionalFormatting>
  <conditionalFormatting sqref="C6:AD6">
    <cfRule type="expression" dxfId="4961" priority="78">
      <formula>IF(AND($A6&lt;&gt;0,WEEKDAY($B$1-1+C$4,1)=6),1,0)</formula>
    </cfRule>
  </conditionalFormatting>
  <conditionalFormatting sqref="C6:AD6">
    <cfRule type="expression" dxfId="4959" priority="77">
      <formula>IF($A6&lt;&gt;0,1,0)</formula>
    </cfRule>
  </conditionalFormatting>
  <conditionalFormatting sqref="C6:AD6">
    <cfRule type="expression" dxfId="4957" priority="76">
      <formula>IF(AND($A6&lt;&gt;0,WEEKDAY($B$1-1+C$4,1)=6),1,0)</formula>
    </cfRule>
  </conditionalFormatting>
  <conditionalFormatting sqref="C6:AD6">
    <cfRule type="expression" dxfId="4955" priority="75">
      <formula>IF($A6&lt;&gt;0,1,0)</formula>
    </cfRule>
  </conditionalFormatting>
  <conditionalFormatting sqref="C6:AD6">
    <cfRule type="expression" dxfId="4953" priority="74">
      <formula>IF(AND($A6&lt;&gt;0,WEEKDAY($B$1-1+C$4,1)=6),1,0)</formula>
    </cfRule>
  </conditionalFormatting>
  <conditionalFormatting sqref="C6:AD6">
    <cfRule type="expression" dxfId="4951" priority="73">
      <formula>IF($A6&lt;&gt;0,1,0)</formula>
    </cfRule>
  </conditionalFormatting>
  <conditionalFormatting sqref="C6:AD6">
    <cfRule type="cellIs" dxfId="4949" priority="68" operator="equal">
      <formula>"E"</formula>
    </cfRule>
    <cfRule type="cellIs" dxfId="4948" priority="69" operator="equal">
      <formula>"D"</formula>
    </cfRule>
    <cfRule type="cellIs" dxfId="4947" priority="70" operator="equal">
      <formula>"C"</formula>
    </cfRule>
    <cfRule type="cellIs" dxfId="4946" priority="71" operator="equal">
      <formula>"B"</formula>
    </cfRule>
    <cfRule type="cellIs" dxfId="4945" priority="72" operator="equal">
      <formula>"A"</formula>
    </cfRule>
  </conditionalFormatting>
  <conditionalFormatting sqref="C6:AD6">
    <cfRule type="cellIs" dxfId="4939" priority="60" stopIfTrue="1" operator="equal">
      <formula>"M"</formula>
    </cfRule>
    <cfRule type="cellIs" dxfId="4938" priority="61" stopIfTrue="1" operator="equal">
      <formula>"L"</formula>
    </cfRule>
    <cfRule type="cellIs" dxfId="4937" priority="62" stopIfTrue="1" operator="equal">
      <formula>"K"</formula>
    </cfRule>
    <cfRule type="cellIs" dxfId="4936" priority="63" stopIfTrue="1" operator="equal">
      <formula>"J"</formula>
    </cfRule>
    <cfRule type="cellIs" dxfId="4935" priority="64" operator="equal">
      <formula>"I"</formula>
    </cfRule>
    <cfRule type="cellIs" dxfId="4934" priority="65" operator="equal">
      <formula>"H"</formula>
    </cfRule>
    <cfRule type="cellIs" dxfId="4933" priority="66" operator="equal">
      <formula>"G"</formula>
    </cfRule>
    <cfRule type="cellIs" dxfId="4932" priority="67" operator="equal">
      <formula>"F"</formula>
    </cfRule>
  </conditionalFormatting>
  <conditionalFormatting sqref="C6:AD6">
    <cfRule type="expression" dxfId="4923" priority="59">
      <formula>IF(AND($A6&lt;&gt;0,WEEKDAY($B$1-1+C$4,1)=6),1,0)</formula>
    </cfRule>
  </conditionalFormatting>
  <conditionalFormatting sqref="C6:AD6">
    <cfRule type="expression" dxfId="4921" priority="58">
      <formula>IF($A6&lt;&gt;0,1,0)</formula>
    </cfRule>
  </conditionalFormatting>
  <conditionalFormatting sqref="C6:AD6">
    <cfRule type="expression" dxfId="4919" priority="57">
      <formula>IF(AND($A6&lt;&gt;0,WEEKDAY($B$1-1+C$4,1)=6),1,0)</formula>
    </cfRule>
  </conditionalFormatting>
  <conditionalFormatting sqref="C6:AD6">
    <cfRule type="expression" dxfId="4917" priority="56">
      <formula>IF($A6&lt;&gt;0,1,0)</formula>
    </cfRule>
  </conditionalFormatting>
  <conditionalFormatting sqref="C6:AD6">
    <cfRule type="expression" dxfId="4915" priority="55">
      <formula>IF(AND($A6&lt;&gt;0,WEEKDAY($B$1-1+C$4,1)=6),1,0)</formula>
    </cfRule>
  </conditionalFormatting>
  <conditionalFormatting sqref="C6:AD6">
    <cfRule type="expression" dxfId="4913" priority="54">
      <formula>IF($A6&lt;&gt;0,1,0)</formula>
    </cfRule>
  </conditionalFormatting>
  <conditionalFormatting sqref="C6:AD6">
    <cfRule type="cellIs" dxfId="4911" priority="49" operator="equal">
      <formula>"E"</formula>
    </cfRule>
    <cfRule type="cellIs" dxfId="4910" priority="50" operator="equal">
      <formula>"D"</formula>
    </cfRule>
    <cfRule type="cellIs" dxfId="4909" priority="51" operator="equal">
      <formula>"C"</formula>
    </cfRule>
    <cfRule type="cellIs" dxfId="4908" priority="52" operator="equal">
      <formula>"B"</formula>
    </cfRule>
    <cfRule type="cellIs" dxfId="4907" priority="53" operator="equal">
      <formula>"A"</formula>
    </cfRule>
  </conditionalFormatting>
  <conditionalFormatting sqref="C6:AD6">
    <cfRule type="cellIs" dxfId="4901" priority="41" stopIfTrue="1" operator="equal">
      <formula>"M"</formula>
    </cfRule>
    <cfRule type="cellIs" dxfId="4900" priority="42" stopIfTrue="1" operator="equal">
      <formula>"L"</formula>
    </cfRule>
    <cfRule type="cellIs" dxfId="4899" priority="43" stopIfTrue="1" operator="equal">
      <formula>"K"</formula>
    </cfRule>
    <cfRule type="cellIs" dxfId="4898" priority="44" stopIfTrue="1" operator="equal">
      <formula>"J"</formula>
    </cfRule>
    <cfRule type="cellIs" dxfId="4897" priority="45" operator="equal">
      <formula>"I"</formula>
    </cfRule>
    <cfRule type="cellIs" dxfId="4896" priority="46" operator="equal">
      <formula>"H"</formula>
    </cfRule>
    <cfRule type="cellIs" dxfId="4895" priority="47" operator="equal">
      <formula>"G"</formula>
    </cfRule>
    <cfRule type="cellIs" dxfId="4894" priority="48" operator="equal">
      <formula>"F"</formula>
    </cfRule>
  </conditionalFormatting>
  <conditionalFormatting sqref="AE6:AF6">
    <cfRule type="expression" dxfId="4885" priority="40">
      <formula>IF(AND($A6&lt;&gt;0,WEEKDAY($B$1-1+AE$4,1)=6),1,0)</formula>
    </cfRule>
  </conditionalFormatting>
  <conditionalFormatting sqref="AE6:AF6">
    <cfRule type="expression" dxfId="4883" priority="39">
      <formula>IF($A6&lt;&gt;0,1,0)</formula>
    </cfRule>
  </conditionalFormatting>
  <conditionalFormatting sqref="AE6:AF6">
    <cfRule type="expression" dxfId="4881" priority="38">
      <formula>IF(AND($A6&lt;&gt;0,WEEKDAY($B$1-1+AE$4,1)=6),1,0)</formula>
    </cfRule>
  </conditionalFormatting>
  <conditionalFormatting sqref="AE6:AF6">
    <cfRule type="expression" dxfId="4879" priority="37">
      <formula>IF($A6&lt;&gt;0,1,0)</formula>
    </cfRule>
  </conditionalFormatting>
  <conditionalFormatting sqref="AE6:AF6">
    <cfRule type="expression" dxfId="4877" priority="36">
      <formula>IF(AND($A6&lt;&gt;0,WEEKDAY($B$1-1+AE$4,1)=6),1,0)</formula>
    </cfRule>
  </conditionalFormatting>
  <conditionalFormatting sqref="AE6:AF6">
    <cfRule type="expression" dxfId="4875" priority="35">
      <formula>IF($A6&lt;&gt;0,1,0)</formula>
    </cfRule>
  </conditionalFormatting>
  <conditionalFormatting sqref="AE6:AF6">
    <cfRule type="expression" dxfId="4873" priority="34">
      <formula>IF(AND($A6&lt;&gt;0,WEEKDAY($B$1-1+AE$4,1)=6),1,0)</formula>
    </cfRule>
  </conditionalFormatting>
  <conditionalFormatting sqref="AE6:AF6">
    <cfRule type="expression" dxfId="4871" priority="33">
      <formula>IF($A6&lt;&gt;0,1,0)</formula>
    </cfRule>
  </conditionalFormatting>
  <conditionalFormatting sqref="AE6:AF6">
    <cfRule type="cellIs" dxfId="4869" priority="28" operator="equal">
      <formula>"E"</formula>
    </cfRule>
    <cfRule type="cellIs" dxfId="4868" priority="29" operator="equal">
      <formula>"D"</formula>
    </cfRule>
    <cfRule type="cellIs" dxfId="4867" priority="30" operator="equal">
      <formula>"C"</formula>
    </cfRule>
    <cfRule type="cellIs" dxfId="4866" priority="31" operator="equal">
      <formula>"B"</formula>
    </cfRule>
    <cfRule type="cellIs" dxfId="4865" priority="32" operator="equal">
      <formula>"A"</formula>
    </cfRule>
  </conditionalFormatting>
  <conditionalFormatting sqref="AE6:AF6">
    <cfRule type="cellIs" dxfId="4859" priority="20" stopIfTrue="1" operator="equal">
      <formula>"M"</formula>
    </cfRule>
    <cfRule type="cellIs" dxfId="4858" priority="21" stopIfTrue="1" operator="equal">
      <formula>"L"</formula>
    </cfRule>
    <cfRule type="cellIs" dxfId="4857" priority="22" stopIfTrue="1" operator="equal">
      <formula>"K"</formula>
    </cfRule>
    <cfRule type="cellIs" dxfId="4856" priority="23" stopIfTrue="1" operator="equal">
      <formula>"J"</formula>
    </cfRule>
    <cfRule type="cellIs" dxfId="4855" priority="24" operator="equal">
      <formula>"I"</formula>
    </cfRule>
    <cfRule type="cellIs" dxfId="4854" priority="25" operator="equal">
      <formula>"H"</formula>
    </cfRule>
    <cfRule type="cellIs" dxfId="4853" priority="26" operator="equal">
      <formula>"G"</formula>
    </cfRule>
    <cfRule type="cellIs" dxfId="4852" priority="27" operator="equal">
      <formula>"F"</formula>
    </cfRule>
  </conditionalFormatting>
  <conditionalFormatting sqref="AE6:AF6">
    <cfRule type="expression" dxfId="4843" priority="19">
      <formula>IF(AND($A6&lt;&gt;0,WEEKDAY($B$1-1+AE$4,1)=6),1,0)</formula>
    </cfRule>
  </conditionalFormatting>
  <conditionalFormatting sqref="AE6:AF6">
    <cfRule type="expression" dxfId="4841" priority="18">
      <formula>IF($A6&lt;&gt;0,1,0)</formula>
    </cfRule>
  </conditionalFormatting>
  <conditionalFormatting sqref="AE6:AF6">
    <cfRule type="expression" dxfId="4839" priority="17">
      <formula>IF(AND($A6&lt;&gt;0,WEEKDAY($B$1-1+AE$4,1)=6),1,0)</formula>
    </cfRule>
  </conditionalFormatting>
  <conditionalFormatting sqref="AE6:AF6">
    <cfRule type="expression" dxfId="4837" priority="16">
      <formula>IF($A6&lt;&gt;0,1,0)</formula>
    </cfRule>
  </conditionalFormatting>
  <conditionalFormatting sqref="AE6:AF6">
    <cfRule type="expression" dxfId="4835" priority="15">
      <formula>IF(AND($A6&lt;&gt;0,WEEKDAY($B$1-1+AE$4,1)=6),1,0)</formula>
    </cfRule>
  </conditionalFormatting>
  <conditionalFormatting sqref="AE6:AF6">
    <cfRule type="expression" dxfId="4833" priority="14">
      <formula>IF($A6&lt;&gt;0,1,0)</formula>
    </cfRule>
  </conditionalFormatting>
  <conditionalFormatting sqref="AE6:AF6">
    <cfRule type="cellIs" dxfId="4831" priority="9" operator="equal">
      <formula>"E"</formula>
    </cfRule>
    <cfRule type="cellIs" dxfId="4830" priority="10" operator="equal">
      <formula>"D"</formula>
    </cfRule>
    <cfRule type="cellIs" dxfId="4829" priority="11" operator="equal">
      <formula>"C"</formula>
    </cfRule>
    <cfRule type="cellIs" dxfId="4828" priority="12" operator="equal">
      <formula>"B"</formula>
    </cfRule>
    <cfRule type="cellIs" dxfId="4827" priority="13" operator="equal">
      <formula>"A"</formula>
    </cfRule>
  </conditionalFormatting>
  <conditionalFormatting sqref="AE6:AF6">
    <cfRule type="cellIs" dxfId="4821" priority="1" stopIfTrue="1" operator="equal">
      <formula>"M"</formula>
    </cfRule>
    <cfRule type="cellIs" dxfId="4820" priority="2" stopIfTrue="1" operator="equal">
      <formula>"L"</formula>
    </cfRule>
    <cfRule type="cellIs" dxfId="4819" priority="3" stopIfTrue="1" operator="equal">
      <formula>"K"</formula>
    </cfRule>
    <cfRule type="cellIs" dxfId="4818" priority="4" stopIfTrue="1" operator="equal">
      <formula>"J"</formula>
    </cfRule>
    <cfRule type="cellIs" dxfId="4817" priority="5" operator="equal">
      <formula>"I"</formula>
    </cfRule>
    <cfRule type="cellIs" dxfId="4816" priority="6" operator="equal">
      <formula>"H"</formula>
    </cfRule>
    <cfRule type="cellIs" dxfId="4815" priority="7" operator="equal">
      <formula>"G"</formula>
    </cfRule>
    <cfRule type="cellIs" dxfId="4814" priority="8" operator="equal">
      <formula>"F"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8"/>
  <dimension ref="A1:AU604"/>
  <sheetViews>
    <sheetView showGridLines="0" rightToLeft="1" workbookViewId="0">
      <pane ySplit="4" topLeftCell="A5" activePane="bottomLeft" state="frozen"/>
      <selection pane="bottomLeft" activeCell="C5" sqref="C5:AF6"/>
    </sheetView>
  </sheetViews>
  <sheetFormatPr defaultColWidth="0" defaultRowHeight="15"/>
  <cols>
    <col min="1" max="1" width="19.875" style="8" customWidth="1"/>
    <col min="2" max="2" width="16.6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22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1" t="s">
        <v>7</v>
      </c>
      <c r="R2" s="71"/>
      <c r="S2" s="71"/>
      <c r="T2" s="71"/>
      <c r="U2" s="71"/>
      <c r="V2" s="71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42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1"/>
      <c r="AM4" s="83"/>
      <c r="AN4" s="85"/>
      <c r="AO4" s="45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26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>COUNTIF($C17:$AG17,"a")</f>
        <v>0</v>
      </c>
      <c r="AI17" s="34">
        <f>COUNTIF($C17:$AG17,"b")</f>
        <v>0</v>
      </c>
      <c r="AJ17" s="34">
        <f>COUNTIF($C17:$AG17,"C")</f>
        <v>0</v>
      </c>
      <c r="AK17" s="34">
        <f>COUNTIF($C17:$AG17,"d")</f>
        <v>0</v>
      </c>
      <c r="AL17" s="34">
        <f>COUNTIF($C17:$AG17,"e")</f>
        <v>0</v>
      </c>
      <c r="AM17" s="34">
        <f>COUNTIF($C17:$AG17,"f")</f>
        <v>0</v>
      </c>
      <c r="AN17" s="34">
        <f>COUNTIF($C17:$AG17,"g")</f>
        <v>0</v>
      </c>
      <c r="AO17" s="34">
        <f>COUNTIF($C17:$AG17,"h")</f>
        <v>0</v>
      </c>
      <c r="AP17" s="34">
        <f>COUNTIF($C17:$AG17,"i")</f>
        <v>0</v>
      </c>
      <c r="AQ17" s="34">
        <f>COUNTIF($C17:$AG17,"j")</f>
        <v>0</v>
      </c>
      <c r="AR17" s="34">
        <f>COUNTIF($C17:$AG17,"k")</f>
        <v>0</v>
      </c>
      <c r="AS17" s="34">
        <f>COUNTIF($C17:$AG17,"l")</f>
        <v>0</v>
      </c>
      <c r="AT17" s="34">
        <f>COUNTIF($C17:$AG17,"m")</f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>COUNTIF($C18:$AG18,"a")</f>
        <v>0</v>
      </c>
      <c r="AI18" s="34">
        <f>COUNTIF($C18:$AG18,"b")</f>
        <v>0</v>
      </c>
      <c r="AJ18" s="34">
        <f>COUNTIF($C18:$AG18,"C")</f>
        <v>0</v>
      </c>
      <c r="AK18" s="34">
        <f>COUNTIF($C18:$AG18,"d")</f>
        <v>0</v>
      </c>
      <c r="AL18" s="34">
        <f>COUNTIF($C18:$AG18,"e")</f>
        <v>0</v>
      </c>
      <c r="AM18" s="34">
        <f>COUNTIF($C18:$AG18,"f")</f>
        <v>0</v>
      </c>
      <c r="AN18" s="34">
        <f>COUNTIF($C18:$AG18,"g")</f>
        <v>0</v>
      </c>
      <c r="AO18" s="34">
        <f>COUNTIF($C18:$AG18,"h")</f>
        <v>0</v>
      </c>
      <c r="AP18" s="34">
        <f>COUNTIF($C18:$AG18,"i")</f>
        <v>0</v>
      </c>
      <c r="AQ18" s="34">
        <f>COUNTIF($C18:$AG18,"j")</f>
        <v>0</v>
      </c>
      <c r="AR18" s="34">
        <f>COUNTIF($C18:$AG18,"k")</f>
        <v>0</v>
      </c>
      <c r="AS18" s="34">
        <f>COUNTIF($C18:$AG18,"l")</f>
        <v>0</v>
      </c>
      <c r="AT18" s="34">
        <f>COUNTIF($C18:$AG18,"m")</f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9">
    <mergeCell ref="Q2:V2"/>
    <mergeCell ref="AQ3:AQ4"/>
    <mergeCell ref="AR3:AR4"/>
    <mergeCell ref="AS3:AS4"/>
    <mergeCell ref="AT3:AT4"/>
    <mergeCell ref="AL3:AL4"/>
    <mergeCell ref="AM3:AM4"/>
    <mergeCell ref="AN3:AN4"/>
    <mergeCell ref="AP3:AP4"/>
  </mergeCells>
  <conditionalFormatting sqref="C5:AG600">
    <cfRule type="expression" dxfId="9039" priority="504">
      <formula>IF(AND($A5&lt;&gt;0,WEEKDAY($B$1-1+C$4,1)=6),1,0)</formula>
    </cfRule>
  </conditionalFormatting>
  <conditionalFormatting sqref="C5:AG600">
    <cfRule type="expression" dxfId="9038" priority="500">
      <formula>IF($A5&lt;&gt;0,1,0)</formula>
    </cfRule>
  </conditionalFormatting>
  <conditionalFormatting sqref="A5:B600">
    <cfRule type="expression" dxfId="9037" priority="499">
      <formula>IF($A5&lt;&gt;0,1,0)</formula>
    </cfRule>
  </conditionalFormatting>
  <conditionalFormatting sqref="AH5:AJ600">
    <cfRule type="expression" dxfId="9036" priority="498">
      <formula>IF($A5&lt;&gt;0,1,0)</formula>
    </cfRule>
  </conditionalFormatting>
  <conditionalFormatting sqref="C5:AG100">
    <cfRule type="expression" dxfId="9035" priority="497">
      <formula>IF(AND($A5&lt;&gt;0,WEEKDAY($B$1-1+C$4,1)=6),1,0)</formula>
    </cfRule>
  </conditionalFormatting>
  <conditionalFormatting sqref="C5:AG100">
    <cfRule type="expression" dxfId="9034" priority="493">
      <formula>IF($A5&lt;&gt;0,1,0)</formula>
    </cfRule>
  </conditionalFormatting>
  <conditionalFormatting sqref="AH5:AT100">
    <cfRule type="expression" dxfId="9033" priority="492">
      <formula>IF($A5&lt;&gt;0,1,0)</formula>
    </cfRule>
  </conditionalFormatting>
  <conditionalFormatting sqref="AH12:AJ12">
    <cfRule type="expression" dxfId="9032" priority="491">
      <formula>IF(AND($A12&lt;&gt;0,WEEKDAY($B$1-1+AH$4,1)=6),1,0)</formula>
    </cfRule>
  </conditionalFormatting>
  <conditionalFormatting sqref="AH12:AJ12">
    <cfRule type="expression" dxfId="9031" priority="487">
      <formula>IF($A12&lt;&gt;0,1,0)</formula>
    </cfRule>
  </conditionalFormatting>
  <conditionalFormatting sqref="C17:O18">
    <cfRule type="expression" dxfId="9030" priority="486">
      <formula>IF(AND($A17&lt;&gt;0,WEEKDAY($B$1-1+C$4,1)=6),1,0)</formula>
    </cfRule>
  </conditionalFormatting>
  <conditionalFormatting sqref="C17:O18">
    <cfRule type="expression" dxfId="9029" priority="485">
      <formula>IF($A17&lt;&gt;0,1,0)</formula>
    </cfRule>
  </conditionalFormatting>
  <conditionalFormatting sqref="C17:O18">
    <cfRule type="expression" dxfId="9028" priority="484">
      <formula>IF(AND($A17&lt;&gt;0,WEEKDAY($B$1-1+C$4,1)=6),1,0)</formula>
    </cfRule>
  </conditionalFormatting>
  <conditionalFormatting sqref="C17:O18">
    <cfRule type="expression" dxfId="9027" priority="483">
      <formula>IF($A17&lt;&gt;0,1,0)</formula>
    </cfRule>
  </conditionalFormatting>
  <conditionalFormatting sqref="C17:O18">
    <cfRule type="expression" dxfId="9026" priority="482">
      <formula>IF(AND($A17&lt;&gt;0,WEEKDAY($B$1-1+C$4,1)=6),1,0)</formula>
    </cfRule>
  </conditionalFormatting>
  <conditionalFormatting sqref="C17:O18">
    <cfRule type="expression" dxfId="9025" priority="481">
      <formula>IF($A17&lt;&gt;0,1,0)</formula>
    </cfRule>
  </conditionalFormatting>
  <conditionalFormatting sqref="C17:O18">
    <cfRule type="expression" dxfId="9024" priority="480">
      <formula>IF(AND($A17&lt;&gt;0,WEEKDAY($B$1-1+C$4,1)=6),1,0)</formula>
    </cfRule>
  </conditionalFormatting>
  <conditionalFormatting sqref="C17:O18">
    <cfRule type="expression" dxfId="9023" priority="479">
      <formula>IF($A17&lt;&gt;0,1,0)</formula>
    </cfRule>
  </conditionalFormatting>
  <conditionalFormatting sqref="C17:O18">
    <cfRule type="expression" dxfId="9022" priority="478">
      <formula>IF(AND($A17&lt;&gt;0,WEEKDAY($B$1-1+C$4,1)=6),1,0)</formula>
    </cfRule>
  </conditionalFormatting>
  <conditionalFormatting sqref="C17:O18">
    <cfRule type="expression" dxfId="9021" priority="477">
      <formula>IF($A17&lt;&gt;0,1,0)</formula>
    </cfRule>
  </conditionalFormatting>
  <conditionalFormatting sqref="C17:O18">
    <cfRule type="expression" dxfId="9020" priority="476">
      <formula>IF(AND($A17&lt;&gt;0,WEEKDAY($B$1-1+C$4,1)=6),1,0)</formula>
    </cfRule>
  </conditionalFormatting>
  <conditionalFormatting sqref="C17:O18">
    <cfRule type="expression" dxfId="9019" priority="475">
      <formula>IF($A17&lt;&gt;0,1,0)</formula>
    </cfRule>
  </conditionalFormatting>
  <conditionalFormatting sqref="C17:O17">
    <cfRule type="expression" dxfId="9018" priority="474">
      <formula>IF(AND($A17&lt;&gt;0,WEEKDAY($B$1-1+C$4,1)=6),1,0)</formula>
    </cfRule>
  </conditionalFormatting>
  <conditionalFormatting sqref="C17:O17">
    <cfRule type="expression" dxfId="9017" priority="473">
      <formula>IF($A17&lt;&gt;0,1,0)</formula>
    </cfRule>
  </conditionalFormatting>
  <conditionalFormatting sqref="C17:O17">
    <cfRule type="expression" dxfId="9016" priority="472">
      <formula>IF(AND($A17&lt;&gt;0,WEEKDAY($B$1-1+C$4,1)=6),1,0)</formula>
    </cfRule>
  </conditionalFormatting>
  <conditionalFormatting sqref="C17:O17">
    <cfRule type="expression" dxfId="9015" priority="471">
      <formula>IF($A17&lt;&gt;0,1,0)</formula>
    </cfRule>
  </conditionalFormatting>
  <conditionalFormatting sqref="C18:O18">
    <cfRule type="expression" dxfId="9014" priority="470">
      <formula>IF(AND($A18&lt;&gt;0,WEEKDAY($B$1-1+C$4,1)=6),1,0)</formula>
    </cfRule>
  </conditionalFormatting>
  <conditionalFormatting sqref="C18:O18">
    <cfRule type="expression" dxfId="9013" priority="469">
      <formula>IF($A18&lt;&gt;0,1,0)</formula>
    </cfRule>
  </conditionalFormatting>
  <conditionalFormatting sqref="C18:O18">
    <cfRule type="expression" dxfId="9012" priority="468">
      <formula>IF(AND($A18&lt;&gt;0,WEEKDAY($B$1-1+C$4,1)=6),1,0)</formula>
    </cfRule>
  </conditionalFormatting>
  <conditionalFormatting sqref="C18:O18">
    <cfRule type="expression" dxfId="9011" priority="467">
      <formula>IF($A18&lt;&gt;0,1,0)</formula>
    </cfRule>
  </conditionalFormatting>
  <conditionalFormatting sqref="AH2:AH3 AI2:AK4 AL2:AN3 AO2:AO4 AP2:AT3">
    <cfRule type="cellIs" dxfId="9010" priority="462" operator="equal">
      <formula>"E"</formula>
    </cfRule>
    <cfRule type="cellIs" dxfId="9009" priority="463" operator="equal">
      <formula>"D"</formula>
    </cfRule>
    <cfRule type="cellIs" dxfId="9008" priority="464" operator="equal">
      <formula>"C"</formula>
    </cfRule>
    <cfRule type="cellIs" dxfId="9007" priority="465" operator="equal">
      <formula>"B"</formula>
    </cfRule>
    <cfRule type="cellIs" dxfId="9006" priority="466" operator="equal">
      <formula>"A"</formula>
    </cfRule>
  </conditionalFormatting>
  <conditionalFormatting sqref="AH2:AK4 AL2:AN3 AO2:AO4 AP2:AT3">
    <cfRule type="cellIs" dxfId="9005" priority="454" operator="equal">
      <formula>"M"</formula>
    </cfRule>
    <cfRule type="cellIs" dxfId="9004" priority="455" operator="equal">
      <formula>"L"</formula>
    </cfRule>
    <cfRule type="cellIs" dxfId="9003" priority="456" operator="equal">
      <formula>"K"</formula>
    </cfRule>
    <cfRule type="cellIs" dxfId="9002" priority="457" operator="equal">
      <formula>"J"</formula>
    </cfRule>
    <cfRule type="cellIs" dxfId="9001" priority="458" operator="equal">
      <formula>"I"</formula>
    </cfRule>
    <cfRule type="cellIs" dxfId="9000" priority="459" operator="equal">
      <formula>"H"</formula>
    </cfRule>
    <cfRule type="cellIs" dxfId="8999" priority="460" operator="equal">
      <formula>"G"</formula>
    </cfRule>
    <cfRule type="cellIs" dxfId="8998" priority="461" operator="equal">
      <formula>"F"</formula>
    </cfRule>
  </conditionalFormatting>
  <conditionalFormatting sqref="AO1:AR1">
    <cfRule type="cellIs" dxfId="8997" priority="449" operator="equal">
      <formula>"E"</formula>
    </cfRule>
    <cfRule type="cellIs" dxfId="8996" priority="450" operator="equal">
      <formula>"D"</formula>
    </cfRule>
    <cfRule type="cellIs" dxfId="8995" priority="451" operator="equal">
      <formula>"C"</formula>
    </cfRule>
    <cfRule type="cellIs" dxfId="8994" priority="452" operator="equal">
      <formula>"B"</formula>
    </cfRule>
    <cfRule type="cellIs" dxfId="8993" priority="453" operator="equal">
      <formula>"A"</formula>
    </cfRule>
  </conditionalFormatting>
  <conditionalFormatting sqref="AO1:AR1">
    <cfRule type="cellIs" dxfId="8992" priority="441" operator="equal">
      <formula>"M"</formula>
    </cfRule>
    <cfRule type="cellIs" dxfId="8991" priority="442" operator="equal">
      <formula>"L"</formula>
    </cfRule>
    <cfRule type="cellIs" dxfId="8990" priority="443" operator="equal">
      <formula>"K"</formula>
    </cfRule>
    <cfRule type="cellIs" dxfId="8989" priority="444" operator="equal">
      <formula>"J"</formula>
    </cfRule>
    <cfRule type="cellIs" dxfId="8988" priority="445" operator="equal">
      <formula>"I"</formula>
    </cfRule>
    <cfRule type="cellIs" dxfId="8987" priority="446" operator="equal">
      <formula>"H"</formula>
    </cfRule>
    <cfRule type="cellIs" dxfId="8986" priority="447" operator="equal">
      <formula>"G"</formula>
    </cfRule>
    <cfRule type="cellIs" dxfId="8985" priority="448" operator="equal">
      <formula>"F"</formula>
    </cfRule>
  </conditionalFormatting>
  <conditionalFormatting sqref="C5:AG600">
    <cfRule type="expression" dxfId="8984" priority="440">
      <formula>IF(AND($A5&lt;&gt;0,WEEKDAY($B$1-1+C$4,1)=6),1,0)</formula>
    </cfRule>
  </conditionalFormatting>
  <conditionalFormatting sqref="C5:AG600">
    <cfRule type="expression" dxfId="8983" priority="439">
      <formula>IF($A5&lt;&gt;0,1,0)</formula>
    </cfRule>
  </conditionalFormatting>
  <conditionalFormatting sqref="A5:B600">
    <cfRule type="expression" dxfId="8982" priority="438">
      <formula>IF($A5&lt;&gt;0,1,0)</formula>
    </cfRule>
  </conditionalFormatting>
  <conditionalFormatting sqref="AH5:AJ600">
    <cfRule type="expression" dxfId="8981" priority="437">
      <formula>IF($A5&lt;&gt;0,1,0)</formula>
    </cfRule>
  </conditionalFormatting>
  <conditionalFormatting sqref="C5:AG100">
    <cfRule type="expression" dxfId="8980" priority="436">
      <formula>IF(AND($A5&lt;&gt;0,WEEKDAY($B$1-1+C$4,1)=6),1,0)</formula>
    </cfRule>
  </conditionalFormatting>
  <conditionalFormatting sqref="C5:AG100">
    <cfRule type="expression" dxfId="8979" priority="435">
      <formula>IF($A5&lt;&gt;0,1,0)</formula>
    </cfRule>
  </conditionalFormatting>
  <conditionalFormatting sqref="AH5:AT100">
    <cfRule type="expression" dxfId="8978" priority="434">
      <formula>IF($A5&lt;&gt;0,1,0)</formula>
    </cfRule>
  </conditionalFormatting>
  <conditionalFormatting sqref="AH12:AJ12">
    <cfRule type="expression" dxfId="8977" priority="433">
      <formula>IF(AND($A12&lt;&gt;0,WEEKDAY($B$1-1+AH$4,1)=6),1,0)</formula>
    </cfRule>
  </conditionalFormatting>
  <conditionalFormatting sqref="AH12:AJ12">
    <cfRule type="expression" dxfId="8976" priority="432">
      <formula>IF($A12&lt;&gt;0,1,0)</formula>
    </cfRule>
  </conditionalFormatting>
  <conditionalFormatting sqref="AH5:AH1048576 AH1:AH3 AU1:XFD1048576 AI1:AK1048576 AL5:AN1048576 AL1:AN3 AO1:AO1048576 AP1:AT3 AP5:AT1048576 A1:AG1048576">
    <cfRule type="cellIs" dxfId="8975" priority="427" operator="equal">
      <formula>"E"</formula>
    </cfRule>
    <cfRule type="cellIs" dxfId="8974" priority="428" operator="equal">
      <formula>"D"</formula>
    </cfRule>
    <cfRule type="cellIs" dxfId="8973" priority="429" operator="equal">
      <formula>"C"</formula>
    </cfRule>
    <cfRule type="cellIs" dxfId="8972" priority="430" operator="equal">
      <formula>"B"</formula>
    </cfRule>
    <cfRule type="cellIs" dxfId="8971" priority="431" operator="equal">
      <formula>"A"</formula>
    </cfRule>
  </conditionalFormatting>
  <conditionalFormatting sqref="AU1:XFD1048576 AL5:AN1048576 AL1:AN3 AO1:AO1048576 AP1:AT3 AP5:AT1048576 A1:AK1048576">
    <cfRule type="cellIs" dxfId="8970" priority="419" stopIfTrue="1" operator="equal">
      <formula>"M"</formula>
    </cfRule>
    <cfRule type="cellIs" dxfId="8969" priority="420" stopIfTrue="1" operator="equal">
      <formula>"L"</formula>
    </cfRule>
    <cfRule type="cellIs" dxfId="8968" priority="421" stopIfTrue="1" operator="equal">
      <formula>"K"</formula>
    </cfRule>
    <cfRule type="cellIs" dxfId="8967" priority="422" stopIfTrue="1" operator="equal">
      <formula>"J"</formula>
    </cfRule>
    <cfRule type="cellIs" dxfId="8966" priority="423" operator="equal">
      <formula>"I"</formula>
    </cfRule>
    <cfRule type="cellIs" dxfId="8965" priority="424" operator="equal">
      <formula>"H"</formula>
    </cfRule>
    <cfRule type="cellIs" dxfId="8964" priority="425" operator="equal">
      <formula>"G"</formula>
    </cfRule>
    <cfRule type="cellIs" dxfId="8963" priority="426" operator="equal">
      <formula>"F"</formula>
    </cfRule>
  </conditionalFormatting>
  <conditionalFormatting sqref="C5:AG5">
    <cfRule type="expression" dxfId="8962" priority="418">
      <formula>IF(AND($A5&lt;&gt;0,WEEKDAY($B$1-1+C$4,1)=6),1,0)</formula>
    </cfRule>
  </conditionalFormatting>
  <conditionalFormatting sqref="C5:AG5">
    <cfRule type="expression" dxfId="8961" priority="417">
      <formula>IF($A5&lt;&gt;0,1,0)</formula>
    </cfRule>
  </conditionalFormatting>
  <conditionalFormatting sqref="C5:AG5">
    <cfRule type="expression" dxfId="8960" priority="416">
      <formula>IF($A5&lt;&gt;0,1,0)</formula>
    </cfRule>
  </conditionalFormatting>
  <conditionalFormatting sqref="C5:AG5">
    <cfRule type="expression" dxfId="8959" priority="415">
      <formula>IF(AND($A5&lt;&gt;0,WEEKDAY($B$1-1+C$4,1)=6),1,0)</formula>
    </cfRule>
  </conditionalFormatting>
  <conditionalFormatting sqref="C5:AG5">
    <cfRule type="expression" dxfId="8958" priority="414">
      <formula>IF($A5&lt;&gt;0,1,0)</formula>
    </cfRule>
  </conditionalFormatting>
  <conditionalFormatting sqref="C5:AG5">
    <cfRule type="expression" dxfId="8957" priority="413">
      <formula>IF(AND($A5&lt;&gt;0,WEEKDAY($B$1-1+C$4,1)=6),1,0)</formula>
    </cfRule>
  </conditionalFormatting>
  <conditionalFormatting sqref="C5:AG5">
    <cfRule type="expression" dxfId="8956" priority="412">
      <formula>IF($A5&lt;&gt;0,1,0)</formula>
    </cfRule>
  </conditionalFormatting>
  <conditionalFormatting sqref="C5:AG5">
    <cfRule type="cellIs" dxfId="8955" priority="407" operator="equal">
      <formula>"E"</formula>
    </cfRule>
    <cfRule type="cellIs" dxfId="8954" priority="408" operator="equal">
      <formula>"D"</formula>
    </cfRule>
    <cfRule type="cellIs" dxfId="8953" priority="409" operator="equal">
      <formula>"C"</formula>
    </cfRule>
    <cfRule type="cellIs" dxfId="8952" priority="410" operator="equal">
      <formula>"B"</formula>
    </cfRule>
    <cfRule type="cellIs" dxfId="8951" priority="411" operator="equal">
      <formula>"A"</formula>
    </cfRule>
  </conditionalFormatting>
  <conditionalFormatting sqref="C5:AG5">
    <cfRule type="cellIs" dxfId="8950" priority="399" stopIfTrue="1" operator="equal">
      <formula>"M"</formula>
    </cfRule>
    <cfRule type="cellIs" dxfId="8949" priority="400" stopIfTrue="1" operator="equal">
      <formula>"L"</formula>
    </cfRule>
    <cfRule type="cellIs" dxfId="8948" priority="401" stopIfTrue="1" operator="equal">
      <formula>"K"</formula>
    </cfRule>
    <cfRule type="cellIs" dxfId="8947" priority="402" stopIfTrue="1" operator="equal">
      <formula>"J"</formula>
    </cfRule>
    <cfRule type="cellIs" dxfId="8946" priority="403" operator="equal">
      <formula>"I"</formula>
    </cfRule>
    <cfRule type="cellIs" dxfId="8945" priority="404" operator="equal">
      <formula>"H"</formula>
    </cfRule>
    <cfRule type="cellIs" dxfId="8944" priority="405" operator="equal">
      <formula>"G"</formula>
    </cfRule>
    <cfRule type="cellIs" dxfId="8943" priority="406" operator="equal">
      <formula>"F"</formula>
    </cfRule>
  </conditionalFormatting>
  <conditionalFormatting sqref="C5:AD5">
    <cfRule type="expression" dxfId="8942" priority="398">
      <formula>IF(AND($A5&lt;&gt;0,WEEKDAY($B$1-1+C$4,1)=6),1,0)</formula>
    </cfRule>
  </conditionalFormatting>
  <conditionalFormatting sqref="C5:AD5">
    <cfRule type="expression" dxfId="8941" priority="397">
      <formula>IF($A5&lt;&gt;0,1,0)</formula>
    </cfRule>
  </conditionalFormatting>
  <conditionalFormatting sqref="C5:AD5">
    <cfRule type="expression" dxfId="8940" priority="396">
      <formula>IF(AND($A5&lt;&gt;0,WEEKDAY($B$1-1+C$4,1)=6),1,0)</formula>
    </cfRule>
  </conditionalFormatting>
  <conditionalFormatting sqref="C5:AD5">
    <cfRule type="expression" dxfId="8939" priority="395">
      <formula>IF($A5&lt;&gt;0,1,0)</formula>
    </cfRule>
  </conditionalFormatting>
  <conditionalFormatting sqref="C5:AD5">
    <cfRule type="expression" dxfId="8938" priority="394">
      <formula>IF(AND($A5&lt;&gt;0,WEEKDAY($B$1-1+C$4,1)=6),1,0)</formula>
    </cfRule>
  </conditionalFormatting>
  <conditionalFormatting sqref="C5:AD5">
    <cfRule type="expression" dxfId="8937" priority="393">
      <formula>IF($A5&lt;&gt;0,1,0)</formula>
    </cfRule>
  </conditionalFormatting>
  <conditionalFormatting sqref="C5:AD5">
    <cfRule type="expression" dxfId="8936" priority="392">
      <formula>IF(AND($A5&lt;&gt;0,WEEKDAY($B$1-1+C$4,1)=6),1,0)</formula>
    </cfRule>
  </conditionalFormatting>
  <conditionalFormatting sqref="C5:AD5">
    <cfRule type="expression" dxfId="8935" priority="391">
      <formula>IF($A5&lt;&gt;0,1,0)</formula>
    </cfRule>
  </conditionalFormatting>
  <conditionalFormatting sqref="C5:AD5">
    <cfRule type="cellIs" dxfId="8934" priority="386" operator="equal">
      <formula>"E"</formula>
    </cfRule>
    <cfRule type="cellIs" dxfId="8933" priority="387" operator="equal">
      <formula>"D"</formula>
    </cfRule>
    <cfRule type="cellIs" dxfId="8932" priority="388" operator="equal">
      <formula>"C"</formula>
    </cfRule>
    <cfRule type="cellIs" dxfId="8931" priority="389" operator="equal">
      <formula>"B"</formula>
    </cfRule>
    <cfRule type="cellIs" dxfId="8930" priority="390" operator="equal">
      <formula>"A"</formula>
    </cfRule>
  </conditionalFormatting>
  <conditionalFormatting sqref="C5:AD5">
    <cfRule type="cellIs" dxfId="8929" priority="378" stopIfTrue="1" operator="equal">
      <formula>"M"</formula>
    </cfRule>
    <cfRule type="cellIs" dxfId="8928" priority="379" stopIfTrue="1" operator="equal">
      <formula>"L"</formula>
    </cfRule>
    <cfRule type="cellIs" dxfId="8927" priority="380" stopIfTrue="1" operator="equal">
      <formula>"K"</formula>
    </cfRule>
    <cfRule type="cellIs" dxfId="8926" priority="381" stopIfTrue="1" operator="equal">
      <formula>"J"</formula>
    </cfRule>
    <cfRule type="cellIs" dxfId="8925" priority="382" operator="equal">
      <formula>"I"</formula>
    </cfRule>
    <cfRule type="cellIs" dxfId="8924" priority="383" operator="equal">
      <formula>"H"</formula>
    </cfRule>
    <cfRule type="cellIs" dxfId="8923" priority="384" operator="equal">
      <formula>"G"</formula>
    </cfRule>
    <cfRule type="cellIs" dxfId="8922" priority="385" operator="equal">
      <formula>"F"</formula>
    </cfRule>
  </conditionalFormatting>
  <conditionalFormatting sqref="C5:AD5">
    <cfRule type="expression" dxfId="8921" priority="377">
      <formula>IF(AND($A5&lt;&gt;0,WEEKDAY($B$1-1+C$4,1)=6),1,0)</formula>
    </cfRule>
  </conditionalFormatting>
  <conditionalFormatting sqref="C5:AD5">
    <cfRule type="expression" dxfId="8920" priority="376">
      <formula>IF($A5&lt;&gt;0,1,0)</formula>
    </cfRule>
  </conditionalFormatting>
  <conditionalFormatting sqref="C5:AD5">
    <cfRule type="expression" dxfId="8919" priority="375">
      <formula>IF(AND($A5&lt;&gt;0,WEEKDAY($B$1-1+C$4,1)=6),1,0)</formula>
    </cfRule>
  </conditionalFormatting>
  <conditionalFormatting sqref="C5:AD5">
    <cfRule type="expression" dxfId="8918" priority="374">
      <formula>IF($A5&lt;&gt;0,1,0)</formula>
    </cfRule>
  </conditionalFormatting>
  <conditionalFormatting sqref="C5:AD5">
    <cfRule type="expression" dxfId="8917" priority="373">
      <formula>IF(AND($A5&lt;&gt;0,WEEKDAY($B$1-1+C$4,1)=6),1,0)</formula>
    </cfRule>
  </conditionalFormatting>
  <conditionalFormatting sqref="C5:AD5">
    <cfRule type="expression" dxfId="8916" priority="372">
      <formula>IF($A5&lt;&gt;0,1,0)</formula>
    </cfRule>
  </conditionalFormatting>
  <conditionalFormatting sqref="C5:AD5">
    <cfRule type="cellIs" dxfId="8915" priority="367" operator="equal">
      <formula>"E"</formula>
    </cfRule>
    <cfRule type="cellIs" dxfId="8914" priority="368" operator="equal">
      <formula>"D"</formula>
    </cfRule>
    <cfRule type="cellIs" dxfId="8913" priority="369" operator="equal">
      <formula>"C"</formula>
    </cfRule>
    <cfRule type="cellIs" dxfId="8912" priority="370" operator="equal">
      <formula>"B"</formula>
    </cfRule>
    <cfRule type="cellIs" dxfId="8911" priority="371" operator="equal">
      <formula>"A"</formula>
    </cfRule>
  </conditionalFormatting>
  <conditionalFormatting sqref="C5:AD5">
    <cfRule type="cellIs" dxfId="8910" priority="359" stopIfTrue="1" operator="equal">
      <formula>"M"</formula>
    </cfRule>
    <cfRule type="cellIs" dxfId="8909" priority="360" stopIfTrue="1" operator="equal">
      <formula>"L"</formula>
    </cfRule>
    <cfRule type="cellIs" dxfId="8908" priority="361" stopIfTrue="1" operator="equal">
      <formula>"K"</formula>
    </cfRule>
    <cfRule type="cellIs" dxfId="8907" priority="362" stopIfTrue="1" operator="equal">
      <formula>"J"</formula>
    </cfRule>
    <cfRule type="cellIs" dxfId="8906" priority="363" operator="equal">
      <formula>"I"</formula>
    </cfRule>
    <cfRule type="cellIs" dxfId="8905" priority="364" operator="equal">
      <formula>"H"</formula>
    </cfRule>
    <cfRule type="cellIs" dxfId="8904" priority="365" operator="equal">
      <formula>"G"</formula>
    </cfRule>
    <cfRule type="cellIs" dxfId="8903" priority="366" operator="equal">
      <formula>"F"</formula>
    </cfRule>
  </conditionalFormatting>
  <conditionalFormatting sqref="C5:AG6">
    <cfRule type="expression" dxfId="6399" priority="358">
      <formula>IF(AND($A5&lt;&gt;0,WEEKDAY($B$1-1+C$4,1)=6),1,0)</formula>
    </cfRule>
  </conditionalFormatting>
  <conditionalFormatting sqref="C5:AG6">
    <cfRule type="expression" dxfId="6397" priority="357">
      <formula>IF($A5&lt;&gt;0,1,0)</formula>
    </cfRule>
  </conditionalFormatting>
  <conditionalFormatting sqref="C5:AG6">
    <cfRule type="expression" dxfId="6395" priority="356">
      <formula>IF(AND($A5&lt;&gt;0,WEEKDAY($B$1-1+C$4,1)=6),1,0)</formula>
    </cfRule>
  </conditionalFormatting>
  <conditionalFormatting sqref="C5:AG6">
    <cfRule type="expression" dxfId="6393" priority="355">
      <formula>IF($A5&lt;&gt;0,1,0)</formula>
    </cfRule>
  </conditionalFormatting>
  <conditionalFormatting sqref="C5:AG6">
    <cfRule type="cellIs" dxfId="6387" priority="350" operator="equal">
      <formula>"E"</formula>
    </cfRule>
    <cfRule type="cellIs" dxfId="6388" priority="351" operator="equal">
      <formula>"D"</formula>
    </cfRule>
    <cfRule type="cellIs" dxfId="6389" priority="352" operator="equal">
      <formula>"C"</formula>
    </cfRule>
    <cfRule type="cellIs" dxfId="6390" priority="353" operator="equal">
      <formula>"B"</formula>
    </cfRule>
    <cfRule type="cellIs" dxfId="6391" priority="354" operator="equal">
      <formula>"A"</formula>
    </cfRule>
  </conditionalFormatting>
  <conditionalFormatting sqref="C5:AG6">
    <cfRule type="cellIs" dxfId="6374" priority="342" stopIfTrue="1" operator="equal">
      <formula>"M"</formula>
    </cfRule>
    <cfRule type="cellIs" dxfId="6375" priority="343" stopIfTrue="1" operator="equal">
      <formula>"L"</formula>
    </cfRule>
    <cfRule type="cellIs" dxfId="6376" priority="344" stopIfTrue="1" operator="equal">
      <formula>"K"</formula>
    </cfRule>
    <cfRule type="cellIs" dxfId="6377" priority="345" stopIfTrue="1" operator="equal">
      <formula>"J"</formula>
    </cfRule>
    <cfRule type="cellIs" dxfId="6378" priority="346" operator="equal">
      <formula>"I"</formula>
    </cfRule>
    <cfRule type="cellIs" dxfId="6379" priority="347" operator="equal">
      <formula>"H"</formula>
    </cfRule>
    <cfRule type="cellIs" dxfId="6380" priority="348" operator="equal">
      <formula>"G"</formula>
    </cfRule>
    <cfRule type="cellIs" dxfId="6381" priority="349" operator="equal">
      <formula>"F"</formula>
    </cfRule>
  </conditionalFormatting>
  <conditionalFormatting sqref="C5:AG5">
    <cfRule type="expression" dxfId="6365" priority="341">
      <formula>IF(AND($A5&lt;&gt;0,WEEKDAY($B$1-1+C$4,1)=6),1,0)</formula>
    </cfRule>
  </conditionalFormatting>
  <conditionalFormatting sqref="C5:AG5">
    <cfRule type="expression" dxfId="6363" priority="340">
      <formula>IF($A5&lt;&gt;0,1,0)</formula>
    </cfRule>
  </conditionalFormatting>
  <conditionalFormatting sqref="C5:AG5">
    <cfRule type="expression" dxfId="6361" priority="339">
      <formula>IF($A5&lt;&gt;0,1,0)</formula>
    </cfRule>
  </conditionalFormatting>
  <conditionalFormatting sqref="C5:AG5">
    <cfRule type="expression" dxfId="6359" priority="338">
      <formula>IF(AND($A5&lt;&gt;0,WEEKDAY($B$1-1+C$4,1)=6),1,0)</formula>
    </cfRule>
  </conditionalFormatting>
  <conditionalFormatting sqref="C5:AG5">
    <cfRule type="expression" dxfId="6357" priority="337">
      <formula>IF($A5&lt;&gt;0,1,0)</formula>
    </cfRule>
  </conditionalFormatting>
  <conditionalFormatting sqref="C5:AG5">
    <cfRule type="expression" dxfId="6355" priority="336">
      <formula>IF(AND($A5&lt;&gt;0,WEEKDAY($B$1-1+C$4,1)=6),1,0)</formula>
    </cfRule>
  </conditionalFormatting>
  <conditionalFormatting sqref="C5:AG5">
    <cfRule type="expression" dxfId="6353" priority="335">
      <formula>IF($A5&lt;&gt;0,1,0)</formula>
    </cfRule>
  </conditionalFormatting>
  <conditionalFormatting sqref="C5:AG5">
    <cfRule type="cellIs" dxfId="6351" priority="330" operator="equal">
      <formula>"E"</formula>
    </cfRule>
    <cfRule type="cellIs" dxfId="6350" priority="331" operator="equal">
      <formula>"D"</formula>
    </cfRule>
    <cfRule type="cellIs" dxfId="6349" priority="332" operator="equal">
      <formula>"C"</formula>
    </cfRule>
    <cfRule type="cellIs" dxfId="6348" priority="333" operator="equal">
      <formula>"B"</formula>
    </cfRule>
    <cfRule type="cellIs" dxfId="6347" priority="334" operator="equal">
      <formula>"A"</formula>
    </cfRule>
  </conditionalFormatting>
  <conditionalFormatting sqref="C5:AG5">
    <cfRule type="cellIs" dxfId="6341" priority="322" stopIfTrue="1" operator="equal">
      <formula>"M"</formula>
    </cfRule>
    <cfRule type="cellIs" dxfId="6340" priority="323" stopIfTrue="1" operator="equal">
      <formula>"L"</formula>
    </cfRule>
    <cfRule type="cellIs" dxfId="6339" priority="324" stopIfTrue="1" operator="equal">
      <formula>"K"</formula>
    </cfRule>
    <cfRule type="cellIs" dxfId="6338" priority="325" stopIfTrue="1" operator="equal">
      <formula>"J"</formula>
    </cfRule>
    <cfRule type="cellIs" dxfId="6337" priority="326" operator="equal">
      <formula>"I"</formula>
    </cfRule>
    <cfRule type="cellIs" dxfId="6336" priority="327" operator="equal">
      <formula>"H"</formula>
    </cfRule>
    <cfRule type="cellIs" dxfId="6335" priority="328" operator="equal">
      <formula>"G"</formula>
    </cfRule>
    <cfRule type="cellIs" dxfId="6334" priority="329" operator="equal">
      <formula>"F"</formula>
    </cfRule>
  </conditionalFormatting>
  <conditionalFormatting sqref="C5:AD5">
    <cfRule type="expression" dxfId="6325" priority="321">
      <formula>IF(AND($A5&lt;&gt;0,WEEKDAY($B$1-1+C$4,1)=6),1,0)</formula>
    </cfRule>
  </conditionalFormatting>
  <conditionalFormatting sqref="C5:AD5">
    <cfRule type="expression" dxfId="6323" priority="320">
      <formula>IF($A5&lt;&gt;0,1,0)</formula>
    </cfRule>
  </conditionalFormatting>
  <conditionalFormatting sqref="C5:AD5">
    <cfRule type="expression" dxfId="6321" priority="319">
      <formula>IF(AND($A5&lt;&gt;0,WEEKDAY($B$1-1+C$4,1)=6),1,0)</formula>
    </cfRule>
  </conditionalFormatting>
  <conditionalFormatting sqref="C5:AD5">
    <cfRule type="expression" dxfId="6319" priority="318">
      <formula>IF($A5&lt;&gt;0,1,0)</formula>
    </cfRule>
  </conditionalFormatting>
  <conditionalFormatting sqref="C5:AD5">
    <cfRule type="expression" dxfId="6317" priority="317">
      <formula>IF(AND($A5&lt;&gt;0,WEEKDAY($B$1-1+C$4,1)=6),1,0)</formula>
    </cfRule>
  </conditionalFormatting>
  <conditionalFormatting sqref="C5:AD5">
    <cfRule type="expression" dxfId="6315" priority="316">
      <formula>IF($A5&lt;&gt;0,1,0)</formula>
    </cfRule>
  </conditionalFormatting>
  <conditionalFormatting sqref="C5:AD5">
    <cfRule type="expression" dxfId="6313" priority="315">
      <formula>IF(AND($A5&lt;&gt;0,WEEKDAY($B$1-1+C$4,1)=6),1,0)</formula>
    </cfRule>
  </conditionalFormatting>
  <conditionalFormatting sqref="C5:AD5">
    <cfRule type="expression" dxfId="6311" priority="314">
      <formula>IF($A5&lt;&gt;0,1,0)</formula>
    </cfRule>
  </conditionalFormatting>
  <conditionalFormatting sqref="C5:AD5">
    <cfRule type="cellIs" dxfId="6309" priority="309" operator="equal">
      <formula>"E"</formula>
    </cfRule>
    <cfRule type="cellIs" dxfId="6308" priority="310" operator="equal">
      <formula>"D"</formula>
    </cfRule>
    <cfRule type="cellIs" dxfId="6307" priority="311" operator="equal">
      <formula>"C"</formula>
    </cfRule>
    <cfRule type="cellIs" dxfId="6306" priority="312" operator="equal">
      <formula>"B"</formula>
    </cfRule>
    <cfRule type="cellIs" dxfId="6305" priority="313" operator="equal">
      <formula>"A"</formula>
    </cfRule>
  </conditionalFormatting>
  <conditionalFormatting sqref="C5:AD5">
    <cfRule type="cellIs" dxfId="6299" priority="301" stopIfTrue="1" operator="equal">
      <formula>"M"</formula>
    </cfRule>
    <cfRule type="cellIs" dxfId="6298" priority="302" stopIfTrue="1" operator="equal">
      <formula>"L"</formula>
    </cfRule>
    <cfRule type="cellIs" dxfId="6297" priority="303" stopIfTrue="1" operator="equal">
      <formula>"K"</formula>
    </cfRule>
    <cfRule type="cellIs" dxfId="6296" priority="304" stopIfTrue="1" operator="equal">
      <formula>"J"</formula>
    </cfRule>
    <cfRule type="cellIs" dxfId="6295" priority="305" operator="equal">
      <formula>"I"</formula>
    </cfRule>
    <cfRule type="cellIs" dxfId="6294" priority="306" operator="equal">
      <formula>"H"</formula>
    </cfRule>
    <cfRule type="cellIs" dxfId="6293" priority="307" operator="equal">
      <formula>"G"</formula>
    </cfRule>
    <cfRule type="cellIs" dxfId="6292" priority="308" operator="equal">
      <formula>"F"</formula>
    </cfRule>
  </conditionalFormatting>
  <conditionalFormatting sqref="C5:AD5">
    <cfRule type="expression" dxfId="6283" priority="300">
      <formula>IF(AND($A5&lt;&gt;0,WEEKDAY($B$1-1+C$4,1)=6),1,0)</formula>
    </cfRule>
  </conditionalFormatting>
  <conditionalFormatting sqref="C5:AD5">
    <cfRule type="expression" dxfId="6281" priority="299">
      <formula>IF($A5&lt;&gt;0,1,0)</formula>
    </cfRule>
  </conditionalFormatting>
  <conditionalFormatting sqref="C5:AD5">
    <cfRule type="expression" dxfId="6279" priority="298">
      <formula>IF(AND($A5&lt;&gt;0,WEEKDAY($B$1-1+C$4,1)=6),1,0)</formula>
    </cfRule>
  </conditionalFormatting>
  <conditionalFormatting sqref="C5:AD5">
    <cfRule type="expression" dxfId="6277" priority="297">
      <formula>IF($A5&lt;&gt;0,1,0)</formula>
    </cfRule>
  </conditionalFormatting>
  <conditionalFormatting sqref="C5:AD5">
    <cfRule type="expression" dxfId="6275" priority="296">
      <formula>IF(AND($A5&lt;&gt;0,WEEKDAY($B$1-1+C$4,1)=6),1,0)</formula>
    </cfRule>
  </conditionalFormatting>
  <conditionalFormatting sqref="C5:AD5">
    <cfRule type="expression" dxfId="6273" priority="295">
      <formula>IF($A5&lt;&gt;0,1,0)</formula>
    </cfRule>
  </conditionalFormatting>
  <conditionalFormatting sqref="C5:AD5">
    <cfRule type="cellIs" dxfId="6271" priority="290" operator="equal">
      <formula>"E"</formula>
    </cfRule>
    <cfRule type="cellIs" dxfId="6270" priority="291" operator="equal">
      <formula>"D"</formula>
    </cfRule>
    <cfRule type="cellIs" dxfId="6269" priority="292" operator="equal">
      <formula>"C"</formula>
    </cfRule>
    <cfRule type="cellIs" dxfId="6268" priority="293" operator="equal">
      <formula>"B"</formula>
    </cfRule>
    <cfRule type="cellIs" dxfId="6267" priority="294" operator="equal">
      <formula>"A"</formula>
    </cfRule>
  </conditionalFormatting>
  <conditionalFormatting sqref="C5:AD5">
    <cfRule type="cellIs" dxfId="6261" priority="282" stopIfTrue="1" operator="equal">
      <formula>"M"</formula>
    </cfRule>
    <cfRule type="cellIs" dxfId="6260" priority="283" stopIfTrue="1" operator="equal">
      <formula>"L"</formula>
    </cfRule>
    <cfRule type="cellIs" dxfId="6259" priority="284" stopIfTrue="1" operator="equal">
      <formula>"K"</formula>
    </cfRule>
    <cfRule type="cellIs" dxfId="6258" priority="285" stopIfTrue="1" operator="equal">
      <formula>"J"</formula>
    </cfRule>
    <cfRule type="cellIs" dxfId="6257" priority="286" operator="equal">
      <formula>"I"</formula>
    </cfRule>
    <cfRule type="cellIs" dxfId="6256" priority="287" operator="equal">
      <formula>"H"</formula>
    </cfRule>
    <cfRule type="cellIs" dxfId="6255" priority="288" operator="equal">
      <formula>"G"</formula>
    </cfRule>
    <cfRule type="cellIs" dxfId="6254" priority="289" operator="equal">
      <formula>"F"</formula>
    </cfRule>
  </conditionalFormatting>
  <conditionalFormatting sqref="C5:AF6">
    <cfRule type="expression" dxfId="6245" priority="281">
      <formula>IF(AND($A5&lt;&gt;0,WEEKDAY($B$1-1+C$4,1)=6),1,0)</formula>
    </cfRule>
  </conditionalFormatting>
  <conditionalFormatting sqref="C5:AF6">
    <cfRule type="expression" dxfId="6243" priority="280">
      <formula>IF($A5&lt;&gt;0,1,0)</formula>
    </cfRule>
  </conditionalFormatting>
  <conditionalFormatting sqref="C5:AF6">
    <cfRule type="expression" dxfId="6241" priority="279">
      <formula>IF(AND($A5&lt;&gt;0,WEEKDAY($B$1-1+C$4,1)=6),1,0)</formula>
    </cfRule>
  </conditionalFormatting>
  <conditionalFormatting sqref="C5:AF6">
    <cfRule type="expression" dxfId="6239" priority="278">
      <formula>IF($A5&lt;&gt;0,1,0)</formula>
    </cfRule>
  </conditionalFormatting>
  <conditionalFormatting sqref="C5:AF6">
    <cfRule type="expression" dxfId="6237" priority="277">
      <formula>IF(AND($A5&lt;&gt;0,WEEKDAY($B$1-1+C$4,1)=6),1,0)</formula>
    </cfRule>
  </conditionalFormatting>
  <conditionalFormatting sqref="C5:AF6">
    <cfRule type="expression" dxfId="6235" priority="276">
      <formula>IF($A5&lt;&gt;0,1,0)</formula>
    </cfRule>
  </conditionalFormatting>
  <conditionalFormatting sqref="C5:AF6">
    <cfRule type="expression" dxfId="6233" priority="275">
      <formula>IF(AND($A5&lt;&gt;0,WEEKDAY($B$1-1+C$4,1)=6),1,0)</formula>
    </cfRule>
  </conditionalFormatting>
  <conditionalFormatting sqref="C5:AF6">
    <cfRule type="expression" dxfId="6231" priority="274">
      <formula>IF($A5&lt;&gt;0,1,0)</formula>
    </cfRule>
  </conditionalFormatting>
  <conditionalFormatting sqref="C5:AF6">
    <cfRule type="cellIs" dxfId="6229" priority="269" operator="equal">
      <formula>"E"</formula>
    </cfRule>
    <cfRule type="cellIs" dxfId="6228" priority="270" operator="equal">
      <formula>"D"</formula>
    </cfRule>
    <cfRule type="cellIs" dxfId="6227" priority="271" operator="equal">
      <formula>"C"</formula>
    </cfRule>
    <cfRule type="cellIs" dxfId="6226" priority="272" operator="equal">
      <formula>"B"</formula>
    </cfRule>
    <cfRule type="cellIs" dxfId="6225" priority="273" operator="equal">
      <formula>"A"</formula>
    </cfRule>
  </conditionalFormatting>
  <conditionalFormatting sqref="C5:AF6">
    <cfRule type="cellIs" dxfId="6219" priority="261" stopIfTrue="1" operator="equal">
      <formula>"M"</formula>
    </cfRule>
    <cfRule type="cellIs" dxfId="6218" priority="262" stopIfTrue="1" operator="equal">
      <formula>"L"</formula>
    </cfRule>
    <cfRule type="cellIs" dxfId="6217" priority="263" stopIfTrue="1" operator="equal">
      <formula>"K"</formula>
    </cfRule>
    <cfRule type="cellIs" dxfId="6216" priority="264" stopIfTrue="1" operator="equal">
      <formula>"J"</formula>
    </cfRule>
    <cfRule type="cellIs" dxfId="6215" priority="265" operator="equal">
      <formula>"I"</formula>
    </cfRule>
    <cfRule type="cellIs" dxfId="6214" priority="266" operator="equal">
      <formula>"H"</formula>
    </cfRule>
    <cfRule type="cellIs" dxfId="6213" priority="267" operator="equal">
      <formula>"G"</formula>
    </cfRule>
    <cfRule type="cellIs" dxfId="6212" priority="268" operator="equal">
      <formula>"F"</formula>
    </cfRule>
  </conditionalFormatting>
  <conditionalFormatting sqref="C5:AF5">
    <cfRule type="expression" dxfId="6203" priority="260">
      <formula>IF(AND($A5&lt;&gt;0,WEEKDAY($B$1-1+C$4,1)=6),1,0)</formula>
    </cfRule>
  </conditionalFormatting>
  <conditionalFormatting sqref="C5:AF5">
    <cfRule type="expression" dxfId="6201" priority="259">
      <formula>IF($A5&lt;&gt;0,1,0)</formula>
    </cfRule>
  </conditionalFormatting>
  <conditionalFormatting sqref="C5:AF5">
    <cfRule type="expression" dxfId="6199" priority="258">
      <formula>IF($A5&lt;&gt;0,1,0)</formula>
    </cfRule>
  </conditionalFormatting>
  <conditionalFormatting sqref="C5:AF5">
    <cfRule type="expression" dxfId="6197" priority="257">
      <formula>IF(AND($A5&lt;&gt;0,WEEKDAY($B$1-1+C$4,1)=6),1,0)</formula>
    </cfRule>
  </conditionalFormatting>
  <conditionalFormatting sqref="C5:AF5">
    <cfRule type="expression" dxfId="6195" priority="256">
      <formula>IF($A5&lt;&gt;0,1,0)</formula>
    </cfRule>
  </conditionalFormatting>
  <conditionalFormatting sqref="C5:AF5">
    <cfRule type="expression" dxfId="6193" priority="255">
      <formula>IF(AND($A5&lt;&gt;0,WEEKDAY($B$1-1+C$4,1)=6),1,0)</formula>
    </cfRule>
  </conditionalFormatting>
  <conditionalFormatting sqref="C5:AF5">
    <cfRule type="expression" dxfId="6191" priority="254">
      <formula>IF($A5&lt;&gt;0,1,0)</formula>
    </cfRule>
  </conditionalFormatting>
  <conditionalFormatting sqref="C5:AF5">
    <cfRule type="cellIs" dxfId="6189" priority="249" operator="equal">
      <formula>"E"</formula>
    </cfRule>
    <cfRule type="cellIs" dxfId="6188" priority="250" operator="equal">
      <formula>"D"</formula>
    </cfRule>
    <cfRule type="cellIs" dxfId="6187" priority="251" operator="equal">
      <formula>"C"</formula>
    </cfRule>
    <cfRule type="cellIs" dxfId="6186" priority="252" operator="equal">
      <formula>"B"</formula>
    </cfRule>
    <cfRule type="cellIs" dxfId="6185" priority="253" operator="equal">
      <formula>"A"</formula>
    </cfRule>
  </conditionalFormatting>
  <conditionalFormatting sqref="C5:AF5">
    <cfRule type="cellIs" dxfId="6179" priority="241" stopIfTrue="1" operator="equal">
      <formula>"M"</formula>
    </cfRule>
    <cfRule type="cellIs" dxfId="6178" priority="242" stopIfTrue="1" operator="equal">
      <formula>"L"</formula>
    </cfRule>
    <cfRule type="cellIs" dxfId="6177" priority="243" stopIfTrue="1" operator="equal">
      <formula>"K"</formula>
    </cfRule>
    <cfRule type="cellIs" dxfId="6176" priority="244" stopIfTrue="1" operator="equal">
      <formula>"J"</formula>
    </cfRule>
    <cfRule type="cellIs" dxfId="6175" priority="245" operator="equal">
      <formula>"I"</formula>
    </cfRule>
    <cfRule type="cellIs" dxfId="6174" priority="246" operator="equal">
      <formula>"H"</formula>
    </cfRule>
    <cfRule type="cellIs" dxfId="6173" priority="247" operator="equal">
      <formula>"G"</formula>
    </cfRule>
    <cfRule type="cellIs" dxfId="6172" priority="248" operator="equal">
      <formula>"F"</formula>
    </cfRule>
  </conditionalFormatting>
  <conditionalFormatting sqref="C5:AD5">
    <cfRule type="expression" dxfId="6163" priority="240">
      <formula>IF(AND($A5&lt;&gt;0,WEEKDAY($B$1-1+C$4,1)=6),1,0)</formula>
    </cfRule>
  </conditionalFormatting>
  <conditionalFormatting sqref="C5:AD5">
    <cfRule type="expression" dxfId="6161" priority="239">
      <formula>IF($A5&lt;&gt;0,1,0)</formula>
    </cfRule>
  </conditionalFormatting>
  <conditionalFormatting sqref="C5:AD5">
    <cfRule type="expression" dxfId="6159" priority="238">
      <formula>IF(AND($A5&lt;&gt;0,WEEKDAY($B$1-1+C$4,1)=6),1,0)</formula>
    </cfRule>
  </conditionalFormatting>
  <conditionalFormatting sqref="C5:AD5">
    <cfRule type="expression" dxfId="6157" priority="237">
      <formula>IF($A5&lt;&gt;0,1,0)</formula>
    </cfRule>
  </conditionalFormatting>
  <conditionalFormatting sqref="C5:AD5">
    <cfRule type="expression" dxfId="6155" priority="236">
      <formula>IF(AND($A5&lt;&gt;0,WEEKDAY($B$1-1+C$4,1)=6),1,0)</formula>
    </cfRule>
  </conditionalFormatting>
  <conditionalFormatting sqref="C5:AD5">
    <cfRule type="expression" dxfId="6153" priority="235">
      <formula>IF($A5&lt;&gt;0,1,0)</formula>
    </cfRule>
  </conditionalFormatting>
  <conditionalFormatting sqref="C5:AD5">
    <cfRule type="expression" dxfId="6151" priority="234">
      <formula>IF(AND($A5&lt;&gt;0,WEEKDAY($B$1-1+C$4,1)=6),1,0)</formula>
    </cfRule>
  </conditionalFormatting>
  <conditionalFormatting sqref="C5:AD5">
    <cfRule type="expression" dxfId="6149" priority="233">
      <formula>IF($A5&lt;&gt;0,1,0)</formula>
    </cfRule>
  </conditionalFormatting>
  <conditionalFormatting sqref="C5:AD5">
    <cfRule type="cellIs" dxfId="6147" priority="228" operator="equal">
      <formula>"E"</formula>
    </cfRule>
    <cfRule type="cellIs" dxfId="6146" priority="229" operator="equal">
      <formula>"D"</formula>
    </cfRule>
    <cfRule type="cellIs" dxfId="6145" priority="230" operator="equal">
      <formula>"C"</formula>
    </cfRule>
    <cfRule type="cellIs" dxfId="6144" priority="231" operator="equal">
      <formula>"B"</formula>
    </cfRule>
    <cfRule type="cellIs" dxfId="6143" priority="232" operator="equal">
      <formula>"A"</formula>
    </cfRule>
  </conditionalFormatting>
  <conditionalFormatting sqref="C5:AD5">
    <cfRule type="cellIs" dxfId="6137" priority="220" stopIfTrue="1" operator="equal">
      <formula>"M"</formula>
    </cfRule>
    <cfRule type="cellIs" dxfId="6136" priority="221" stopIfTrue="1" operator="equal">
      <formula>"L"</formula>
    </cfRule>
    <cfRule type="cellIs" dxfId="6135" priority="222" stopIfTrue="1" operator="equal">
      <formula>"K"</formula>
    </cfRule>
    <cfRule type="cellIs" dxfId="6134" priority="223" stopIfTrue="1" operator="equal">
      <formula>"J"</formula>
    </cfRule>
    <cfRule type="cellIs" dxfId="6133" priority="224" operator="equal">
      <formula>"I"</formula>
    </cfRule>
    <cfRule type="cellIs" dxfId="6132" priority="225" operator="equal">
      <formula>"H"</formula>
    </cfRule>
    <cfRule type="cellIs" dxfId="6131" priority="226" operator="equal">
      <formula>"G"</formula>
    </cfRule>
    <cfRule type="cellIs" dxfId="6130" priority="227" operator="equal">
      <formula>"F"</formula>
    </cfRule>
  </conditionalFormatting>
  <conditionalFormatting sqref="C5:AD5">
    <cfRule type="expression" dxfId="6121" priority="219">
      <formula>IF(AND($A5&lt;&gt;0,WEEKDAY($B$1-1+C$4,1)=6),1,0)</formula>
    </cfRule>
  </conditionalFormatting>
  <conditionalFormatting sqref="C5:AD5">
    <cfRule type="expression" dxfId="6119" priority="218">
      <formula>IF($A5&lt;&gt;0,1,0)</formula>
    </cfRule>
  </conditionalFormatting>
  <conditionalFormatting sqref="C5:AD5">
    <cfRule type="expression" dxfId="6117" priority="217">
      <formula>IF(AND($A5&lt;&gt;0,WEEKDAY($B$1-1+C$4,1)=6),1,0)</formula>
    </cfRule>
  </conditionalFormatting>
  <conditionalFormatting sqref="C5:AD5">
    <cfRule type="expression" dxfId="6115" priority="216">
      <formula>IF($A5&lt;&gt;0,1,0)</formula>
    </cfRule>
  </conditionalFormatting>
  <conditionalFormatting sqref="C5:AD5">
    <cfRule type="expression" dxfId="6113" priority="215">
      <formula>IF(AND($A5&lt;&gt;0,WEEKDAY($B$1-1+C$4,1)=6),1,0)</formula>
    </cfRule>
  </conditionalFormatting>
  <conditionalFormatting sqref="C5:AD5">
    <cfRule type="expression" dxfId="6111" priority="214">
      <formula>IF($A5&lt;&gt;0,1,0)</formula>
    </cfRule>
  </conditionalFormatting>
  <conditionalFormatting sqref="C5:AD5">
    <cfRule type="cellIs" dxfId="6109" priority="209" operator="equal">
      <formula>"E"</formula>
    </cfRule>
    <cfRule type="cellIs" dxfId="6108" priority="210" operator="equal">
      <formula>"D"</formula>
    </cfRule>
    <cfRule type="cellIs" dxfId="6107" priority="211" operator="equal">
      <formula>"C"</formula>
    </cfRule>
    <cfRule type="cellIs" dxfId="6106" priority="212" operator="equal">
      <formula>"B"</formula>
    </cfRule>
    <cfRule type="cellIs" dxfId="6105" priority="213" operator="equal">
      <formula>"A"</formula>
    </cfRule>
  </conditionalFormatting>
  <conditionalFormatting sqref="C5:AD5">
    <cfRule type="cellIs" dxfId="6099" priority="201" stopIfTrue="1" operator="equal">
      <formula>"M"</formula>
    </cfRule>
    <cfRule type="cellIs" dxfId="6098" priority="202" stopIfTrue="1" operator="equal">
      <formula>"L"</formula>
    </cfRule>
    <cfRule type="cellIs" dxfId="6097" priority="203" stopIfTrue="1" operator="equal">
      <formula>"K"</formula>
    </cfRule>
    <cfRule type="cellIs" dxfId="6096" priority="204" stopIfTrue="1" operator="equal">
      <formula>"J"</formula>
    </cfRule>
    <cfRule type="cellIs" dxfId="6095" priority="205" operator="equal">
      <formula>"I"</formula>
    </cfRule>
    <cfRule type="cellIs" dxfId="6094" priority="206" operator="equal">
      <formula>"H"</formula>
    </cfRule>
    <cfRule type="cellIs" dxfId="6093" priority="207" operator="equal">
      <formula>"G"</formula>
    </cfRule>
    <cfRule type="cellIs" dxfId="6092" priority="208" operator="equal">
      <formula>"F"</formula>
    </cfRule>
  </conditionalFormatting>
  <conditionalFormatting sqref="AE5:AF5">
    <cfRule type="expression" dxfId="6083" priority="200">
      <formula>IF(AND($A5&lt;&gt;0,WEEKDAY($B$1-1+AE$4,1)=6),1,0)</formula>
    </cfRule>
  </conditionalFormatting>
  <conditionalFormatting sqref="AE5:AF5">
    <cfRule type="expression" dxfId="6081" priority="199">
      <formula>IF($A5&lt;&gt;0,1,0)</formula>
    </cfRule>
  </conditionalFormatting>
  <conditionalFormatting sqref="AE5:AF5">
    <cfRule type="expression" dxfId="6079" priority="198">
      <formula>IF(AND($A5&lt;&gt;0,WEEKDAY($B$1-1+AE$4,1)=6),1,0)</formula>
    </cfRule>
  </conditionalFormatting>
  <conditionalFormatting sqref="AE5:AF5">
    <cfRule type="expression" dxfId="6077" priority="197">
      <formula>IF($A5&lt;&gt;0,1,0)</formula>
    </cfRule>
  </conditionalFormatting>
  <conditionalFormatting sqref="AE5:AF5">
    <cfRule type="expression" dxfId="6075" priority="196">
      <formula>IF(AND($A5&lt;&gt;0,WEEKDAY($B$1-1+AE$4,1)=6),1,0)</formula>
    </cfRule>
  </conditionalFormatting>
  <conditionalFormatting sqref="AE5:AF5">
    <cfRule type="expression" dxfId="6073" priority="195">
      <formula>IF($A5&lt;&gt;0,1,0)</formula>
    </cfRule>
  </conditionalFormatting>
  <conditionalFormatting sqref="AE5:AF5">
    <cfRule type="expression" dxfId="6071" priority="194">
      <formula>IF(AND($A5&lt;&gt;0,WEEKDAY($B$1-1+AE$4,1)=6),1,0)</formula>
    </cfRule>
  </conditionalFormatting>
  <conditionalFormatting sqref="AE5:AF5">
    <cfRule type="expression" dxfId="6069" priority="193">
      <formula>IF($A5&lt;&gt;0,1,0)</formula>
    </cfRule>
  </conditionalFormatting>
  <conditionalFormatting sqref="AE5:AF5">
    <cfRule type="cellIs" dxfId="6067" priority="188" operator="equal">
      <formula>"E"</formula>
    </cfRule>
    <cfRule type="cellIs" dxfId="6066" priority="189" operator="equal">
      <formula>"D"</formula>
    </cfRule>
    <cfRule type="cellIs" dxfId="6065" priority="190" operator="equal">
      <formula>"C"</formula>
    </cfRule>
    <cfRule type="cellIs" dxfId="6064" priority="191" operator="equal">
      <formula>"B"</formula>
    </cfRule>
    <cfRule type="cellIs" dxfId="6063" priority="192" operator="equal">
      <formula>"A"</formula>
    </cfRule>
  </conditionalFormatting>
  <conditionalFormatting sqref="AE5:AF5">
    <cfRule type="cellIs" dxfId="6057" priority="180" stopIfTrue="1" operator="equal">
      <formula>"M"</formula>
    </cfRule>
    <cfRule type="cellIs" dxfId="6056" priority="181" stopIfTrue="1" operator="equal">
      <formula>"L"</formula>
    </cfRule>
    <cfRule type="cellIs" dxfId="6055" priority="182" stopIfTrue="1" operator="equal">
      <formula>"K"</formula>
    </cfRule>
    <cfRule type="cellIs" dxfId="6054" priority="183" stopIfTrue="1" operator="equal">
      <formula>"J"</formula>
    </cfRule>
    <cfRule type="cellIs" dxfId="6053" priority="184" operator="equal">
      <formula>"I"</formula>
    </cfRule>
    <cfRule type="cellIs" dxfId="6052" priority="185" operator="equal">
      <formula>"H"</formula>
    </cfRule>
    <cfRule type="cellIs" dxfId="6051" priority="186" operator="equal">
      <formula>"G"</formula>
    </cfRule>
    <cfRule type="cellIs" dxfId="6050" priority="187" operator="equal">
      <formula>"F"</formula>
    </cfRule>
  </conditionalFormatting>
  <conditionalFormatting sqref="AE5:AF5">
    <cfRule type="expression" dxfId="6041" priority="179">
      <formula>IF(AND($A5&lt;&gt;0,WEEKDAY($B$1-1+AE$4,1)=6),1,0)</formula>
    </cfRule>
  </conditionalFormatting>
  <conditionalFormatting sqref="AE5:AF5">
    <cfRule type="expression" dxfId="6039" priority="178">
      <formula>IF($A5&lt;&gt;0,1,0)</formula>
    </cfRule>
  </conditionalFormatting>
  <conditionalFormatting sqref="AE5:AF5">
    <cfRule type="expression" dxfId="6037" priority="177">
      <formula>IF(AND($A5&lt;&gt;0,WEEKDAY($B$1-1+AE$4,1)=6),1,0)</formula>
    </cfRule>
  </conditionalFormatting>
  <conditionalFormatting sqref="AE5:AF5">
    <cfRule type="expression" dxfId="6035" priority="176">
      <formula>IF($A5&lt;&gt;0,1,0)</formula>
    </cfRule>
  </conditionalFormatting>
  <conditionalFormatting sqref="AE5:AF5">
    <cfRule type="expression" dxfId="6033" priority="175">
      <formula>IF(AND($A5&lt;&gt;0,WEEKDAY($B$1-1+AE$4,1)=6),1,0)</formula>
    </cfRule>
  </conditionalFormatting>
  <conditionalFormatting sqref="AE5:AF5">
    <cfRule type="expression" dxfId="6031" priority="174">
      <formula>IF($A5&lt;&gt;0,1,0)</formula>
    </cfRule>
  </conditionalFormatting>
  <conditionalFormatting sqref="AE5:AF5">
    <cfRule type="cellIs" dxfId="6029" priority="169" operator="equal">
      <formula>"E"</formula>
    </cfRule>
    <cfRule type="cellIs" dxfId="6028" priority="170" operator="equal">
      <formula>"D"</formula>
    </cfRule>
    <cfRule type="cellIs" dxfId="6027" priority="171" operator="equal">
      <formula>"C"</formula>
    </cfRule>
    <cfRule type="cellIs" dxfId="6026" priority="172" operator="equal">
      <formula>"B"</formula>
    </cfRule>
    <cfRule type="cellIs" dxfId="6025" priority="173" operator="equal">
      <formula>"A"</formula>
    </cfRule>
  </conditionalFormatting>
  <conditionalFormatting sqref="AE5:AF5">
    <cfRule type="cellIs" dxfId="6019" priority="161" stopIfTrue="1" operator="equal">
      <formula>"M"</formula>
    </cfRule>
    <cfRule type="cellIs" dxfId="6018" priority="162" stopIfTrue="1" operator="equal">
      <formula>"L"</formula>
    </cfRule>
    <cfRule type="cellIs" dxfId="6017" priority="163" stopIfTrue="1" operator="equal">
      <formula>"K"</formula>
    </cfRule>
    <cfRule type="cellIs" dxfId="6016" priority="164" stopIfTrue="1" operator="equal">
      <formula>"J"</formula>
    </cfRule>
    <cfRule type="cellIs" dxfId="6015" priority="165" operator="equal">
      <formula>"I"</formula>
    </cfRule>
    <cfRule type="cellIs" dxfId="6014" priority="166" operator="equal">
      <formula>"H"</formula>
    </cfRule>
    <cfRule type="cellIs" dxfId="6013" priority="167" operator="equal">
      <formula>"G"</formula>
    </cfRule>
    <cfRule type="cellIs" dxfId="6012" priority="168" operator="equal">
      <formula>"F"</formula>
    </cfRule>
  </conditionalFormatting>
  <conditionalFormatting sqref="C6">
    <cfRule type="expression" dxfId="6003" priority="160">
      <formula>IF(AND($A6&lt;&gt;0,WEEKDAY($B$1-1+C$4,1)=6),1,0)</formula>
    </cfRule>
  </conditionalFormatting>
  <conditionalFormatting sqref="C6">
    <cfRule type="expression" dxfId="6001" priority="159">
      <formula>IF($A6&lt;&gt;0,1,0)</formula>
    </cfRule>
  </conditionalFormatting>
  <conditionalFormatting sqref="C6">
    <cfRule type="expression" dxfId="5999" priority="158">
      <formula>IF($A6&lt;&gt;0,1,0)</formula>
    </cfRule>
  </conditionalFormatting>
  <conditionalFormatting sqref="C6">
    <cfRule type="expression" dxfId="5997" priority="157">
      <formula>IF(AND($A6&lt;&gt;0,WEEKDAY($B$1-1+C$4,1)=6),1,0)</formula>
    </cfRule>
  </conditionalFormatting>
  <conditionalFormatting sqref="C6">
    <cfRule type="expression" dxfId="5995" priority="156">
      <formula>IF($A6&lt;&gt;0,1,0)</formula>
    </cfRule>
  </conditionalFormatting>
  <conditionalFormatting sqref="C6">
    <cfRule type="expression" dxfId="5993" priority="155">
      <formula>IF(AND($A6&lt;&gt;0,WEEKDAY($B$1-1+C$4,1)=6),1,0)</formula>
    </cfRule>
  </conditionalFormatting>
  <conditionalFormatting sqref="C6">
    <cfRule type="expression" dxfId="5991" priority="154">
      <formula>IF($A6&lt;&gt;0,1,0)</formula>
    </cfRule>
  </conditionalFormatting>
  <conditionalFormatting sqref="C6">
    <cfRule type="cellIs" dxfId="5989" priority="149" operator="equal">
      <formula>"E"</formula>
    </cfRule>
    <cfRule type="cellIs" dxfId="5988" priority="150" operator="equal">
      <formula>"D"</formula>
    </cfRule>
    <cfRule type="cellIs" dxfId="5987" priority="151" operator="equal">
      <formula>"C"</formula>
    </cfRule>
    <cfRule type="cellIs" dxfId="5986" priority="152" operator="equal">
      <formula>"B"</formula>
    </cfRule>
    <cfRule type="cellIs" dxfId="5985" priority="153" operator="equal">
      <formula>"A"</formula>
    </cfRule>
  </conditionalFormatting>
  <conditionalFormatting sqref="C6">
    <cfRule type="cellIs" dxfId="5979" priority="141" stopIfTrue="1" operator="equal">
      <formula>"M"</formula>
    </cfRule>
    <cfRule type="cellIs" dxfId="5978" priority="142" stopIfTrue="1" operator="equal">
      <formula>"L"</formula>
    </cfRule>
    <cfRule type="cellIs" dxfId="5977" priority="143" stopIfTrue="1" operator="equal">
      <formula>"K"</formula>
    </cfRule>
    <cfRule type="cellIs" dxfId="5976" priority="144" stopIfTrue="1" operator="equal">
      <formula>"J"</formula>
    </cfRule>
    <cfRule type="cellIs" dxfId="5975" priority="145" operator="equal">
      <formula>"I"</formula>
    </cfRule>
    <cfRule type="cellIs" dxfId="5974" priority="146" operator="equal">
      <formula>"H"</formula>
    </cfRule>
    <cfRule type="cellIs" dxfId="5973" priority="147" operator="equal">
      <formula>"G"</formula>
    </cfRule>
    <cfRule type="cellIs" dxfId="5972" priority="148" operator="equal">
      <formula>"F"</formula>
    </cfRule>
  </conditionalFormatting>
  <conditionalFormatting sqref="C6">
    <cfRule type="expression" dxfId="5963" priority="140">
      <formula>IF(AND($A6&lt;&gt;0,WEEKDAY($B$1-1+C$4,1)=6),1,0)</formula>
    </cfRule>
  </conditionalFormatting>
  <conditionalFormatting sqref="C6">
    <cfRule type="expression" dxfId="5961" priority="139">
      <formula>IF($A6&lt;&gt;0,1,0)</formula>
    </cfRule>
  </conditionalFormatting>
  <conditionalFormatting sqref="C6">
    <cfRule type="expression" dxfId="5959" priority="138">
      <formula>IF(AND($A6&lt;&gt;0,WEEKDAY($B$1-1+C$4,1)=6),1,0)</formula>
    </cfRule>
  </conditionalFormatting>
  <conditionalFormatting sqref="C6">
    <cfRule type="expression" dxfId="5957" priority="137">
      <formula>IF($A6&lt;&gt;0,1,0)</formula>
    </cfRule>
  </conditionalFormatting>
  <conditionalFormatting sqref="C6">
    <cfRule type="expression" dxfId="5955" priority="136">
      <formula>IF(AND($A6&lt;&gt;0,WEEKDAY($B$1-1+C$4,1)=6),1,0)</formula>
    </cfRule>
  </conditionalFormatting>
  <conditionalFormatting sqref="C6">
    <cfRule type="expression" dxfId="5953" priority="135">
      <formula>IF($A6&lt;&gt;0,1,0)</formula>
    </cfRule>
  </conditionalFormatting>
  <conditionalFormatting sqref="C6">
    <cfRule type="expression" dxfId="5951" priority="134">
      <formula>IF(AND($A6&lt;&gt;0,WEEKDAY($B$1-1+C$4,1)=6),1,0)</formula>
    </cfRule>
  </conditionalFormatting>
  <conditionalFormatting sqref="C6">
    <cfRule type="expression" dxfId="5949" priority="133">
      <formula>IF($A6&lt;&gt;0,1,0)</formula>
    </cfRule>
  </conditionalFormatting>
  <conditionalFormatting sqref="C6">
    <cfRule type="cellIs" dxfId="5947" priority="128" operator="equal">
      <formula>"E"</formula>
    </cfRule>
    <cfRule type="cellIs" dxfId="5946" priority="129" operator="equal">
      <formula>"D"</formula>
    </cfRule>
    <cfRule type="cellIs" dxfId="5945" priority="130" operator="equal">
      <formula>"C"</formula>
    </cfRule>
    <cfRule type="cellIs" dxfId="5944" priority="131" operator="equal">
      <formula>"B"</formula>
    </cfRule>
    <cfRule type="cellIs" dxfId="5943" priority="132" operator="equal">
      <formula>"A"</formula>
    </cfRule>
  </conditionalFormatting>
  <conditionalFormatting sqref="C6">
    <cfRule type="cellIs" dxfId="5937" priority="120" stopIfTrue="1" operator="equal">
      <formula>"M"</formula>
    </cfRule>
    <cfRule type="cellIs" dxfId="5936" priority="121" stopIfTrue="1" operator="equal">
      <formula>"L"</formula>
    </cfRule>
    <cfRule type="cellIs" dxfId="5935" priority="122" stopIfTrue="1" operator="equal">
      <formula>"K"</formula>
    </cfRule>
    <cfRule type="cellIs" dxfId="5934" priority="123" stopIfTrue="1" operator="equal">
      <formula>"J"</formula>
    </cfRule>
    <cfRule type="cellIs" dxfId="5933" priority="124" operator="equal">
      <formula>"I"</formula>
    </cfRule>
    <cfRule type="cellIs" dxfId="5932" priority="125" operator="equal">
      <formula>"H"</formula>
    </cfRule>
    <cfRule type="cellIs" dxfId="5931" priority="126" operator="equal">
      <formula>"G"</formula>
    </cfRule>
    <cfRule type="cellIs" dxfId="5930" priority="127" operator="equal">
      <formula>"F"</formula>
    </cfRule>
  </conditionalFormatting>
  <conditionalFormatting sqref="C6">
    <cfRule type="expression" dxfId="5921" priority="119">
      <formula>IF(AND($A6&lt;&gt;0,WEEKDAY($B$1-1+C$4,1)=6),1,0)</formula>
    </cfRule>
  </conditionalFormatting>
  <conditionalFormatting sqref="C6">
    <cfRule type="expression" dxfId="5919" priority="118">
      <formula>IF($A6&lt;&gt;0,1,0)</formula>
    </cfRule>
  </conditionalFormatting>
  <conditionalFormatting sqref="C6">
    <cfRule type="expression" dxfId="5917" priority="117">
      <formula>IF(AND($A6&lt;&gt;0,WEEKDAY($B$1-1+C$4,1)=6),1,0)</formula>
    </cfRule>
  </conditionalFormatting>
  <conditionalFormatting sqref="C6">
    <cfRule type="expression" dxfId="5915" priority="116">
      <formula>IF($A6&lt;&gt;0,1,0)</formula>
    </cfRule>
  </conditionalFormatting>
  <conditionalFormatting sqref="C6">
    <cfRule type="expression" dxfId="5913" priority="115">
      <formula>IF(AND($A6&lt;&gt;0,WEEKDAY($B$1-1+C$4,1)=6),1,0)</formula>
    </cfRule>
  </conditionalFormatting>
  <conditionalFormatting sqref="C6">
    <cfRule type="expression" dxfId="5911" priority="114">
      <formula>IF($A6&lt;&gt;0,1,0)</formula>
    </cfRule>
  </conditionalFormatting>
  <conditionalFormatting sqref="C6">
    <cfRule type="cellIs" dxfId="5909" priority="109" operator="equal">
      <formula>"E"</formula>
    </cfRule>
    <cfRule type="cellIs" dxfId="5908" priority="110" operator="equal">
      <formula>"D"</formula>
    </cfRule>
    <cfRule type="cellIs" dxfId="5907" priority="111" operator="equal">
      <formula>"C"</formula>
    </cfRule>
    <cfRule type="cellIs" dxfId="5906" priority="112" operator="equal">
      <formula>"B"</formula>
    </cfRule>
    <cfRule type="cellIs" dxfId="5905" priority="113" operator="equal">
      <formula>"A"</formula>
    </cfRule>
  </conditionalFormatting>
  <conditionalFormatting sqref="C6">
    <cfRule type="cellIs" dxfId="5899" priority="101" stopIfTrue="1" operator="equal">
      <formula>"M"</formula>
    </cfRule>
    <cfRule type="cellIs" dxfId="5898" priority="102" stopIfTrue="1" operator="equal">
      <formula>"L"</formula>
    </cfRule>
    <cfRule type="cellIs" dxfId="5897" priority="103" stopIfTrue="1" operator="equal">
      <formula>"K"</formula>
    </cfRule>
    <cfRule type="cellIs" dxfId="5896" priority="104" stopIfTrue="1" operator="equal">
      <formula>"J"</formula>
    </cfRule>
    <cfRule type="cellIs" dxfId="5895" priority="105" operator="equal">
      <formula>"I"</formula>
    </cfRule>
    <cfRule type="cellIs" dxfId="5894" priority="106" operator="equal">
      <formula>"H"</formula>
    </cfRule>
    <cfRule type="cellIs" dxfId="5893" priority="107" operator="equal">
      <formula>"G"</formula>
    </cfRule>
    <cfRule type="cellIs" dxfId="5892" priority="108" operator="equal">
      <formula>"F"</formula>
    </cfRule>
  </conditionalFormatting>
  <conditionalFormatting sqref="C6:AF6">
    <cfRule type="expression" dxfId="5883" priority="100">
      <formula>IF(AND($A6&lt;&gt;0,WEEKDAY($B$1-1+C$4,1)=6),1,0)</formula>
    </cfRule>
  </conditionalFormatting>
  <conditionalFormatting sqref="C6:AF6">
    <cfRule type="expression" dxfId="5881" priority="99">
      <formula>IF($A6&lt;&gt;0,1,0)</formula>
    </cfRule>
  </conditionalFormatting>
  <conditionalFormatting sqref="C6:AF6">
    <cfRule type="expression" dxfId="5879" priority="98">
      <formula>IF($A6&lt;&gt;0,1,0)</formula>
    </cfRule>
  </conditionalFormatting>
  <conditionalFormatting sqref="C6:AF6">
    <cfRule type="expression" dxfId="5877" priority="97">
      <formula>IF(AND($A6&lt;&gt;0,WEEKDAY($B$1-1+C$4,1)=6),1,0)</formula>
    </cfRule>
  </conditionalFormatting>
  <conditionalFormatting sqref="C6:AF6">
    <cfRule type="expression" dxfId="5875" priority="96">
      <formula>IF($A6&lt;&gt;0,1,0)</formula>
    </cfRule>
  </conditionalFormatting>
  <conditionalFormatting sqref="C6:AF6">
    <cfRule type="expression" dxfId="5873" priority="95">
      <formula>IF(AND($A6&lt;&gt;0,WEEKDAY($B$1-1+C$4,1)=6),1,0)</formula>
    </cfRule>
  </conditionalFormatting>
  <conditionalFormatting sqref="C6:AF6">
    <cfRule type="expression" dxfId="5871" priority="94">
      <formula>IF($A6&lt;&gt;0,1,0)</formula>
    </cfRule>
  </conditionalFormatting>
  <conditionalFormatting sqref="C6:AF6">
    <cfRule type="cellIs" dxfId="5869" priority="89" operator="equal">
      <formula>"E"</formula>
    </cfRule>
    <cfRule type="cellIs" dxfId="5868" priority="90" operator="equal">
      <formula>"D"</formula>
    </cfRule>
    <cfRule type="cellIs" dxfId="5867" priority="91" operator="equal">
      <formula>"C"</formula>
    </cfRule>
    <cfRule type="cellIs" dxfId="5866" priority="92" operator="equal">
      <formula>"B"</formula>
    </cfRule>
    <cfRule type="cellIs" dxfId="5865" priority="93" operator="equal">
      <formula>"A"</formula>
    </cfRule>
  </conditionalFormatting>
  <conditionalFormatting sqref="C6:AF6">
    <cfRule type="cellIs" dxfId="5859" priority="81" stopIfTrue="1" operator="equal">
      <formula>"M"</formula>
    </cfRule>
    <cfRule type="cellIs" dxfId="5858" priority="82" stopIfTrue="1" operator="equal">
      <formula>"L"</formula>
    </cfRule>
    <cfRule type="cellIs" dxfId="5857" priority="83" stopIfTrue="1" operator="equal">
      <formula>"K"</formula>
    </cfRule>
    <cfRule type="cellIs" dxfId="5856" priority="84" stopIfTrue="1" operator="equal">
      <formula>"J"</formula>
    </cfRule>
    <cfRule type="cellIs" dxfId="5855" priority="85" operator="equal">
      <formula>"I"</formula>
    </cfRule>
    <cfRule type="cellIs" dxfId="5854" priority="86" operator="equal">
      <formula>"H"</formula>
    </cfRule>
    <cfRule type="cellIs" dxfId="5853" priority="87" operator="equal">
      <formula>"G"</formula>
    </cfRule>
    <cfRule type="cellIs" dxfId="5852" priority="88" operator="equal">
      <formula>"F"</formula>
    </cfRule>
  </conditionalFormatting>
  <conditionalFormatting sqref="C6:AD6">
    <cfRule type="expression" dxfId="5843" priority="80">
      <formula>IF(AND($A6&lt;&gt;0,WEEKDAY($B$1-1+C$4,1)=6),1,0)</formula>
    </cfRule>
  </conditionalFormatting>
  <conditionalFormatting sqref="C6:AD6">
    <cfRule type="expression" dxfId="5841" priority="79">
      <formula>IF($A6&lt;&gt;0,1,0)</formula>
    </cfRule>
  </conditionalFormatting>
  <conditionalFormatting sqref="C6:AD6">
    <cfRule type="expression" dxfId="5839" priority="78">
      <formula>IF(AND($A6&lt;&gt;0,WEEKDAY($B$1-1+C$4,1)=6),1,0)</formula>
    </cfRule>
  </conditionalFormatting>
  <conditionalFormatting sqref="C6:AD6">
    <cfRule type="expression" dxfId="5837" priority="77">
      <formula>IF($A6&lt;&gt;0,1,0)</formula>
    </cfRule>
  </conditionalFormatting>
  <conditionalFormatting sqref="C6:AD6">
    <cfRule type="expression" dxfId="5835" priority="76">
      <formula>IF(AND($A6&lt;&gt;0,WEEKDAY($B$1-1+C$4,1)=6),1,0)</formula>
    </cfRule>
  </conditionalFormatting>
  <conditionalFormatting sqref="C6:AD6">
    <cfRule type="expression" dxfId="5833" priority="75">
      <formula>IF($A6&lt;&gt;0,1,0)</formula>
    </cfRule>
  </conditionalFormatting>
  <conditionalFormatting sqref="C6:AD6">
    <cfRule type="expression" dxfId="5831" priority="74">
      <formula>IF(AND($A6&lt;&gt;0,WEEKDAY($B$1-1+C$4,1)=6),1,0)</formula>
    </cfRule>
  </conditionalFormatting>
  <conditionalFormatting sqref="C6:AD6">
    <cfRule type="expression" dxfId="5829" priority="73">
      <formula>IF($A6&lt;&gt;0,1,0)</formula>
    </cfRule>
  </conditionalFormatting>
  <conditionalFormatting sqref="C6:AD6">
    <cfRule type="cellIs" dxfId="5827" priority="68" operator="equal">
      <formula>"E"</formula>
    </cfRule>
    <cfRule type="cellIs" dxfId="5826" priority="69" operator="equal">
      <formula>"D"</formula>
    </cfRule>
    <cfRule type="cellIs" dxfId="5825" priority="70" operator="equal">
      <formula>"C"</formula>
    </cfRule>
    <cfRule type="cellIs" dxfId="5824" priority="71" operator="equal">
      <formula>"B"</formula>
    </cfRule>
    <cfRule type="cellIs" dxfId="5823" priority="72" operator="equal">
      <formula>"A"</formula>
    </cfRule>
  </conditionalFormatting>
  <conditionalFormatting sqref="C6:AD6">
    <cfRule type="cellIs" dxfId="5817" priority="60" stopIfTrue="1" operator="equal">
      <formula>"M"</formula>
    </cfRule>
    <cfRule type="cellIs" dxfId="5816" priority="61" stopIfTrue="1" operator="equal">
      <formula>"L"</formula>
    </cfRule>
    <cfRule type="cellIs" dxfId="5815" priority="62" stopIfTrue="1" operator="equal">
      <formula>"K"</formula>
    </cfRule>
    <cfRule type="cellIs" dxfId="5814" priority="63" stopIfTrue="1" operator="equal">
      <formula>"J"</formula>
    </cfRule>
    <cfRule type="cellIs" dxfId="5813" priority="64" operator="equal">
      <formula>"I"</formula>
    </cfRule>
    <cfRule type="cellIs" dxfId="5812" priority="65" operator="equal">
      <formula>"H"</formula>
    </cfRule>
    <cfRule type="cellIs" dxfId="5811" priority="66" operator="equal">
      <formula>"G"</formula>
    </cfRule>
    <cfRule type="cellIs" dxfId="5810" priority="67" operator="equal">
      <formula>"F"</formula>
    </cfRule>
  </conditionalFormatting>
  <conditionalFormatting sqref="C6:AD6">
    <cfRule type="expression" dxfId="5801" priority="59">
      <formula>IF(AND($A6&lt;&gt;0,WEEKDAY($B$1-1+C$4,1)=6),1,0)</formula>
    </cfRule>
  </conditionalFormatting>
  <conditionalFormatting sqref="C6:AD6">
    <cfRule type="expression" dxfId="5799" priority="58">
      <formula>IF($A6&lt;&gt;0,1,0)</formula>
    </cfRule>
  </conditionalFormatting>
  <conditionalFormatting sqref="C6:AD6">
    <cfRule type="expression" dxfId="5797" priority="57">
      <formula>IF(AND($A6&lt;&gt;0,WEEKDAY($B$1-1+C$4,1)=6),1,0)</formula>
    </cfRule>
  </conditionalFormatting>
  <conditionalFormatting sqref="C6:AD6">
    <cfRule type="expression" dxfId="5795" priority="56">
      <formula>IF($A6&lt;&gt;0,1,0)</formula>
    </cfRule>
  </conditionalFormatting>
  <conditionalFormatting sqref="C6:AD6">
    <cfRule type="expression" dxfId="5793" priority="55">
      <formula>IF(AND($A6&lt;&gt;0,WEEKDAY($B$1-1+C$4,1)=6),1,0)</formula>
    </cfRule>
  </conditionalFormatting>
  <conditionalFormatting sqref="C6:AD6">
    <cfRule type="expression" dxfId="5791" priority="54">
      <formula>IF($A6&lt;&gt;0,1,0)</formula>
    </cfRule>
  </conditionalFormatting>
  <conditionalFormatting sqref="C6:AD6">
    <cfRule type="cellIs" dxfId="5789" priority="49" operator="equal">
      <formula>"E"</formula>
    </cfRule>
    <cfRule type="cellIs" dxfId="5788" priority="50" operator="equal">
      <formula>"D"</formula>
    </cfRule>
    <cfRule type="cellIs" dxfId="5787" priority="51" operator="equal">
      <formula>"C"</formula>
    </cfRule>
    <cfRule type="cellIs" dxfId="5786" priority="52" operator="equal">
      <formula>"B"</formula>
    </cfRule>
    <cfRule type="cellIs" dxfId="5785" priority="53" operator="equal">
      <formula>"A"</formula>
    </cfRule>
  </conditionalFormatting>
  <conditionalFormatting sqref="C6:AD6">
    <cfRule type="cellIs" dxfId="5779" priority="41" stopIfTrue="1" operator="equal">
      <formula>"M"</formula>
    </cfRule>
    <cfRule type="cellIs" dxfId="5778" priority="42" stopIfTrue="1" operator="equal">
      <formula>"L"</formula>
    </cfRule>
    <cfRule type="cellIs" dxfId="5777" priority="43" stopIfTrue="1" operator="equal">
      <formula>"K"</formula>
    </cfRule>
    <cfRule type="cellIs" dxfId="5776" priority="44" stopIfTrue="1" operator="equal">
      <formula>"J"</formula>
    </cfRule>
    <cfRule type="cellIs" dxfId="5775" priority="45" operator="equal">
      <formula>"I"</formula>
    </cfRule>
    <cfRule type="cellIs" dxfId="5774" priority="46" operator="equal">
      <formula>"H"</formula>
    </cfRule>
    <cfRule type="cellIs" dxfId="5773" priority="47" operator="equal">
      <formula>"G"</formula>
    </cfRule>
    <cfRule type="cellIs" dxfId="5772" priority="48" operator="equal">
      <formula>"F"</formula>
    </cfRule>
  </conditionalFormatting>
  <conditionalFormatting sqref="AE6:AF6">
    <cfRule type="expression" dxfId="5763" priority="40">
      <formula>IF(AND($A6&lt;&gt;0,WEEKDAY($B$1-1+AE$4,1)=6),1,0)</formula>
    </cfRule>
  </conditionalFormatting>
  <conditionalFormatting sqref="AE6:AF6">
    <cfRule type="expression" dxfId="5761" priority="39">
      <formula>IF($A6&lt;&gt;0,1,0)</formula>
    </cfRule>
  </conditionalFormatting>
  <conditionalFormatting sqref="AE6:AF6">
    <cfRule type="expression" dxfId="5759" priority="38">
      <formula>IF(AND($A6&lt;&gt;0,WEEKDAY($B$1-1+AE$4,1)=6),1,0)</formula>
    </cfRule>
  </conditionalFormatting>
  <conditionalFormatting sqref="AE6:AF6">
    <cfRule type="expression" dxfId="5757" priority="37">
      <formula>IF($A6&lt;&gt;0,1,0)</formula>
    </cfRule>
  </conditionalFormatting>
  <conditionalFormatting sqref="AE6:AF6">
    <cfRule type="expression" dxfId="5755" priority="36">
      <formula>IF(AND($A6&lt;&gt;0,WEEKDAY($B$1-1+AE$4,1)=6),1,0)</formula>
    </cfRule>
  </conditionalFormatting>
  <conditionalFormatting sqref="AE6:AF6">
    <cfRule type="expression" dxfId="5753" priority="35">
      <formula>IF($A6&lt;&gt;0,1,0)</formula>
    </cfRule>
  </conditionalFormatting>
  <conditionalFormatting sqref="AE6:AF6">
    <cfRule type="expression" dxfId="5751" priority="34">
      <formula>IF(AND($A6&lt;&gt;0,WEEKDAY($B$1-1+AE$4,1)=6),1,0)</formula>
    </cfRule>
  </conditionalFormatting>
  <conditionalFormatting sqref="AE6:AF6">
    <cfRule type="expression" dxfId="5749" priority="33">
      <formula>IF($A6&lt;&gt;0,1,0)</formula>
    </cfRule>
  </conditionalFormatting>
  <conditionalFormatting sqref="AE6:AF6">
    <cfRule type="cellIs" dxfId="5747" priority="28" operator="equal">
      <formula>"E"</formula>
    </cfRule>
    <cfRule type="cellIs" dxfId="5746" priority="29" operator="equal">
      <formula>"D"</formula>
    </cfRule>
    <cfRule type="cellIs" dxfId="5745" priority="30" operator="equal">
      <formula>"C"</formula>
    </cfRule>
    <cfRule type="cellIs" dxfId="5744" priority="31" operator="equal">
      <formula>"B"</formula>
    </cfRule>
    <cfRule type="cellIs" dxfId="5743" priority="32" operator="equal">
      <formula>"A"</formula>
    </cfRule>
  </conditionalFormatting>
  <conditionalFormatting sqref="AE6:AF6">
    <cfRule type="cellIs" dxfId="5737" priority="20" stopIfTrue="1" operator="equal">
      <formula>"M"</formula>
    </cfRule>
    <cfRule type="cellIs" dxfId="5736" priority="21" stopIfTrue="1" operator="equal">
      <formula>"L"</formula>
    </cfRule>
    <cfRule type="cellIs" dxfId="5735" priority="22" stopIfTrue="1" operator="equal">
      <formula>"K"</formula>
    </cfRule>
    <cfRule type="cellIs" dxfId="5734" priority="23" stopIfTrue="1" operator="equal">
      <formula>"J"</formula>
    </cfRule>
    <cfRule type="cellIs" dxfId="5733" priority="24" operator="equal">
      <formula>"I"</formula>
    </cfRule>
    <cfRule type="cellIs" dxfId="5732" priority="25" operator="equal">
      <formula>"H"</formula>
    </cfRule>
    <cfRule type="cellIs" dxfId="5731" priority="26" operator="equal">
      <formula>"G"</formula>
    </cfRule>
    <cfRule type="cellIs" dxfId="5730" priority="27" operator="equal">
      <formula>"F"</formula>
    </cfRule>
  </conditionalFormatting>
  <conditionalFormatting sqref="AE6:AF6">
    <cfRule type="expression" dxfId="5721" priority="19">
      <formula>IF(AND($A6&lt;&gt;0,WEEKDAY($B$1-1+AE$4,1)=6),1,0)</formula>
    </cfRule>
  </conditionalFormatting>
  <conditionalFormatting sqref="AE6:AF6">
    <cfRule type="expression" dxfId="5719" priority="18">
      <formula>IF($A6&lt;&gt;0,1,0)</formula>
    </cfRule>
  </conditionalFormatting>
  <conditionalFormatting sqref="AE6:AF6">
    <cfRule type="expression" dxfId="5717" priority="17">
      <formula>IF(AND($A6&lt;&gt;0,WEEKDAY($B$1-1+AE$4,1)=6),1,0)</formula>
    </cfRule>
  </conditionalFormatting>
  <conditionalFormatting sqref="AE6:AF6">
    <cfRule type="expression" dxfId="5715" priority="16">
      <formula>IF($A6&lt;&gt;0,1,0)</formula>
    </cfRule>
  </conditionalFormatting>
  <conditionalFormatting sqref="AE6:AF6">
    <cfRule type="expression" dxfId="5713" priority="15">
      <formula>IF(AND($A6&lt;&gt;0,WEEKDAY($B$1-1+AE$4,1)=6),1,0)</formula>
    </cfRule>
  </conditionalFormatting>
  <conditionalFormatting sqref="AE6:AF6">
    <cfRule type="expression" dxfId="5711" priority="14">
      <formula>IF($A6&lt;&gt;0,1,0)</formula>
    </cfRule>
  </conditionalFormatting>
  <conditionalFormatting sqref="AE6:AF6">
    <cfRule type="cellIs" dxfId="5709" priority="9" operator="equal">
      <formula>"E"</formula>
    </cfRule>
    <cfRule type="cellIs" dxfId="5708" priority="10" operator="equal">
      <formula>"D"</formula>
    </cfRule>
    <cfRule type="cellIs" dxfId="5707" priority="11" operator="equal">
      <formula>"C"</formula>
    </cfRule>
    <cfRule type="cellIs" dxfId="5706" priority="12" operator="equal">
      <formula>"B"</formula>
    </cfRule>
    <cfRule type="cellIs" dxfId="5705" priority="13" operator="equal">
      <formula>"A"</formula>
    </cfRule>
  </conditionalFormatting>
  <conditionalFormatting sqref="AE6:AF6">
    <cfRule type="cellIs" dxfId="5699" priority="1" stopIfTrue="1" operator="equal">
      <formula>"M"</formula>
    </cfRule>
    <cfRule type="cellIs" dxfId="5698" priority="2" stopIfTrue="1" operator="equal">
      <formula>"L"</formula>
    </cfRule>
    <cfRule type="cellIs" dxfId="5697" priority="3" stopIfTrue="1" operator="equal">
      <formula>"K"</formula>
    </cfRule>
    <cfRule type="cellIs" dxfId="5696" priority="4" stopIfTrue="1" operator="equal">
      <formula>"J"</formula>
    </cfRule>
    <cfRule type="cellIs" dxfId="5695" priority="5" operator="equal">
      <formula>"I"</formula>
    </cfRule>
    <cfRule type="cellIs" dxfId="5694" priority="6" operator="equal">
      <formula>"H"</formula>
    </cfRule>
    <cfRule type="cellIs" dxfId="5693" priority="7" operator="equal">
      <formula>"G"</formula>
    </cfRule>
    <cfRule type="cellIs" dxfId="5692" priority="8" operator="equal">
      <formula>"F"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9"/>
  <dimension ref="A1:AU604"/>
  <sheetViews>
    <sheetView showGridLines="0" rightToLeft="1" workbookViewId="0">
      <pane ySplit="4" topLeftCell="A5" activePane="bottomLeft" state="frozen"/>
      <selection pane="bottomLeft" activeCell="K10" sqref="K10"/>
    </sheetView>
  </sheetViews>
  <sheetFormatPr defaultColWidth="0" defaultRowHeight="15"/>
  <cols>
    <col min="1" max="1" width="18.375" style="8" customWidth="1"/>
    <col min="2" max="2" width="14.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23</v>
      </c>
      <c r="B1" s="9"/>
      <c r="AN1" s="10"/>
      <c r="AO1" s="10"/>
      <c r="AP1" s="16"/>
      <c r="AQ1" s="16" t="s">
        <v>57</v>
      </c>
      <c r="AR1" s="16"/>
      <c r="AS1" s="17"/>
      <c r="AT1" s="17"/>
    </row>
    <row r="2" spans="1:46" s="8" customFormat="1" ht="28.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1" t="s">
        <v>8</v>
      </c>
      <c r="R2" s="71"/>
      <c r="S2" s="71"/>
      <c r="T2" s="71"/>
      <c r="U2" s="71"/>
      <c r="V2" s="71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902" priority="510">
      <formula>IF(AND($A5&lt;&gt;0,WEEKDAY($B$1-1+C$4,1)=6),1,0)</formula>
    </cfRule>
  </conditionalFormatting>
  <conditionalFormatting sqref="C5:AG600">
    <cfRule type="expression" dxfId="8901" priority="506">
      <formula>IF($A5&lt;&gt;0,1,0)</formula>
    </cfRule>
  </conditionalFormatting>
  <conditionalFormatting sqref="A5:B600">
    <cfRule type="expression" dxfId="8900" priority="505">
      <formula>IF($A5&lt;&gt;0,1,0)</formula>
    </cfRule>
  </conditionalFormatting>
  <conditionalFormatting sqref="AH5:AJ600">
    <cfRule type="expression" dxfId="8899" priority="504">
      <formula>IF($A5&lt;&gt;0,1,0)</formula>
    </cfRule>
  </conditionalFormatting>
  <conditionalFormatting sqref="C5:AG100">
    <cfRule type="expression" dxfId="8898" priority="503">
      <formula>IF(AND($A5&lt;&gt;0,WEEKDAY($B$1-1+C$4,1)=6),1,0)</formula>
    </cfRule>
  </conditionalFormatting>
  <conditionalFormatting sqref="C5:AG100">
    <cfRule type="expression" dxfId="8897" priority="499">
      <formula>IF($A5&lt;&gt;0,1,0)</formula>
    </cfRule>
  </conditionalFormatting>
  <conditionalFormatting sqref="AH5:AT100">
    <cfRule type="expression" dxfId="8896" priority="498">
      <formula>IF($A5&lt;&gt;0,1,0)</formula>
    </cfRule>
  </conditionalFormatting>
  <conditionalFormatting sqref="AH12:AJ12">
    <cfRule type="expression" dxfId="8895" priority="497">
      <formula>IF(AND($A12&lt;&gt;0,WEEKDAY($B$1-1+AH$4,1)=6),1,0)</formula>
    </cfRule>
  </conditionalFormatting>
  <conditionalFormatting sqref="AH12:AJ12">
    <cfRule type="expression" dxfId="8894" priority="493">
      <formula>IF($A12&lt;&gt;0,1,0)</formula>
    </cfRule>
  </conditionalFormatting>
  <conditionalFormatting sqref="AH2:AH3 AI2:AK4 AL2:AT3">
    <cfRule type="cellIs" dxfId="8893" priority="488" operator="equal">
      <formula>"E"</formula>
    </cfRule>
    <cfRule type="cellIs" dxfId="8892" priority="489" operator="equal">
      <formula>"D"</formula>
    </cfRule>
    <cfRule type="cellIs" dxfId="8891" priority="490" operator="equal">
      <formula>"C"</formula>
    </cfRule>
    <cfRule type="cellIs" dxfId="8890" priority="491" operator="equal">
      <formula>"B"</formula>
    </cfRule>
    <cfRule type="cellIs" dxfId="8889" priority="492" operator="equal">
      <formula>"A"</formula>
    </cfRule>
  </conditionalFormatting>
  <conditionalFormatting sqref="AH2:AK4 AL2:AT3">
    <cfRule type="cellIs" dxfId="8888" priority="480" operator="equal">
      <formula>"M"</formula>
    </cfRule>
    <cfRule type="cellIs" dxfId="8887" priority="481" operator="equal">
      <formula>"L"</formula>
    </cfRule>
    <cfRule type="cellIs" dxfId="8886" priority="482" operator="equal">
      <formula>"K"</formula>
    </cfRule>
    <cfRule type="cellIs" dxfId="8885" priority="483" operator="equal">
      <formula>"J"</formula>
    </cfRule>
    <cfRule type="cellIs" dxfId="8884" priority="484" operator="equal">
      <formula>"I"</formula>
    </cfRule>
    <cfRule type="cellIs" dxfId="8883" priority="485" operator="equal">
      <formula>"H"</formula>
    </cfRule>
    <cfRule type="cellIs" dxfId="8882" priority="486" operator="equal">
      <formula>"G"</formula>
    </cfRule>
    <cfRule type="cellIs" dxfId="8881" priority="487" operator="equal">
      <formula>"F"</formula>
    </cfRule>
  </conditionalFormatting>
  <conditionalFormatting sqref="AO1:AR1">
    <cfRule type="cellIs" dxfId="8880" priority="475" operator="equal">
      <formula>"E"</formula>
    </cfRule>
    <cfRule type="cellIs" dxfId="8879" priority="476" operator="equal">
      <formula>"D"</formula>
    </cfRule>
    <cfRule type="cellIs" dxfId="8878" priority="477" operator="equal">
      <formula>"C"</formula>
    </cfRule>
    <cfRule type="cellIs" dxfId="8877" priority="478" operator="equal">
      <formula>"B"</formula>
    </cfRule>
    <cfRule type="cellIs" dxfId="8876" priority="479" operator="equal">
      <formula>"A"</formula>
    </cfRule>
  </conditionalFormatting>
  <conditionalFormatting sqref="AO1:AR1">
    <cfRule type="cellIs" dxfId="8875" priority="467" operator="equal">
      <formula>"M"</formula>
    </cfRule>
    <cfRule type="cellIs" dxfId="8874" priority="468" operator="equal">
      <formula>"L"</formula>
    </cfRule>
    <cfRule type="cellIs" dxfId="8873" priority="469" operator="equal">
      <formula>"K"</formula>
    </cfRule>
    <cfRule type="cellIs" dxfId="8872" priority="470" operator="equal">
      <formula>"J"</formula>
    </cfRule>
    <cfRule type="cellIs" dxfId="8871" priority="471" operator="equal">
      <formula>"I"</formula>
    </cfRule>
    <cfRule type="cellIs" dxfId="8870" priority="472" operator="equal">
      <formula>"H"</formula>
    </cfRule>
    <cfRule type="cellIs" dxfId="8869" priority="473" operator="equal">
      <formula>"G"</formula>
    </cfRule>
    <cfRule type="cellIs" dxfId="8868" priority="474" operator="equal">
      <formula>"F"</formula>
    </cfRule>
  </conditionalFormatting>
  <conditionalFormatting sqref="C5:AG600">
    <cfRule type="expression" dxfId="8867" priority="466">
      <formula>IF(AND($A5&lt;&gt;0,WEEKDAY($B$1-1+C$4,1)=6),1,0)</formula>
    </cfRule>
  </conditionalFormatting>
  <conditionalFormatting sqref="C5:AG600">
    <cfRule type="expression" dxfId="8866" priority="465">
      <formula>IF($A5&lt;&gt;0,1,0)</formula>
    </cfRule>
  </conditionalFormatting>
  <conditionalFormatting sqref="A5:B600">
    <cfRule type="expression" dxfId="8865" priority="464">
      <formula>IF($A5&lt;&gt;0,1,0)</formula>
    </cfRule>
  </conditionalFormatting>
  <conditionalFormatting sqref="AH5:AJ600">
    <cfRule type="expression" dxfId="8864" priority="463">
      <formula>IF($A5&lt;&gt;0,1,0)</formula>
    </cfRule>
  </conditionalFormatting>
  <conditionalFormatting sqref="C5:AG100">
    <cfRule type="expression" dxfId="8863" priority="462">
      <formula>IF(AND($A5&lt;&gt;0,WEEKDAY($B$1-1+C$4,1)=6),1,0)</formula>
    </cfRule>
  </conditionalFormatting>
  <conditionalFormatting sqref="C5:AG100">
    <cfRule type="expression" dxfId="8862" priority="461">
      <formula>IF($A5&lt;&gt;0,1,0)</formula>
    </cfRule>
  </conditionalFormatting>
  <conditionalFormatting sqref="AH5:AT100">
    <cfRule type="expression" dxfId="8861" priority="460">
      <formula>IF($A5&lt;&gt;0,1,0)</formula>
    </cfRule>
  </conditionalFormatting>
  <conditionalFormatting sqref="AH12:AJ12">
    <cfRule type="expression" dxfId="8860" priority="459">
      <formula>IF(AND($A12&lt;&gt;0,WEEKDAY($B$1-1+AH$4,1)=6),1,0)</formula>
    </cfRule>
  </conditionalFormatting>
  <conditionalFormatting sqref="AH12:AJ12">
    <cfRule type="expression" dxfId="8859" priority="458">
      <formula>IF($A12&lt;&gt;0,1,0)</formula>
    </cfRule>
  </conditionalFormatting>
  <conditionalFormatting sqref="AH5:AH1048576 AH1:AH3 AU1:XFD1048576 AI1:AK1048576 AL1:AT3 AL5:AT1048576 A1:AG1048576">
    <cfRule type="cellIs" dxfId="8858" priority="453" operator="equal">
      <formula>"E"</formula>
    </cfRule>
    <cfRule type="cellIs" dxfId="8857" priority="454" operator="equal">
      <formula>"D"</formula>
    </cfRule>
    <cfRule type="cellIs" dxfId="8856" priority="455" operator="equal">
      <formula>"C"</formula>
    </cfRule>
    <cfRule type="cellIs" dxfId="8855" priority="456" operator="equal">
      <formula>"B"</formula>
    </cfRule>
    <cfRule type="cellIs" dxfId="8854" priority="457" operator="equal">
      <formula>"A"</formula>
    </cfRule>
  </conditionalFormatting>
  <conditionalFormatting sqref="AU1:XFD1048576 AL1:AT3 AL5:AT1048576 A1:AK1048576">
    <cfRule type="cellIs" dxfId="8853" priority="445" stopIfTrue="1" operator="equal">
      <formula>"M"</formula>
    </cfRule>
    <cfRule type="cellIs" dxfId="8852" priority="446" stopIfTrue="1" operator="equal">
      <formula>"L"</formula>
    </cfRule>
    <cfRule type="cellIs" dxfId="8851" priority="447" stopIfTrue="1" operator="equal">
      <formula>"K"</formula>
    </cfRule>
    <cfRule type="cellIs" dxfId="8850" priority="448" stopIfTrue="1" operator="equal">
      <formula>"J"</formula>
    </cfRule>
    <cfRule type="cellIs" dxfId="8849" priority="449" operator="equal">
      <formula>"I"</formula>
    </cfRule>
    <cfRule type="cellIs" dxfId="8848" priority="450" operator="equal">
      <formula>"H"</formula>
    </cfRule>
    <cfRule type="cellIs" dxfId="8847" priority="451" operator="equal">
      <formula>"G"</formula>
    </cfRule>
    <cfRule type="cellIs" dxfId="8846" priority="452" operator="equal">
      <formula>"F"</formula>
    </cfRule>
  </conditionalFormatting>
  <conditionalFormatting sqref="AP1:AS1">
    <cfRule type="cellIs" dxfId="8845" priority="440" operator="equal">
      <formula>"E"</formula>
    </cfRule>
    <cfRule type="cellIs" dxfId="8844" priority="441" operator="equal">
      <formula>"D"</formula>
    </cfRule>
    <cfRule type="cellIs" dxfId="8843" priority="442" operator="equal">
      <formula>"C"</formula>
    </cfRule>
    <cfRule type="cellIs" dxfId="8842" priority="443" operator="equal">
      <formula>"B"</formula>
    </cfRule>
    <cfRule type="cellIs" dxfId="8841" priority="444" operator="equal">
      <formula>"A"</formula>
    </cfRule>
  </conditionalFormatting>
  <conditionalFormatting sqref="AP1:AS1">
    <cfRule type="cellIs" dxfId="8840" priority="432" operator="equal">
      <formula>"M"</formula>
    </cfRule>
    <cfRule type="cellIs" dxfId="8839" priority="433" operator="equal">
      <formula>"L"</formula>
    </cfRule>
    <cfRule type="cellIs" dxfId="8838" priority="434" operator="equal">
      <formula>"K"</formula>
    </cfRule>
    <cfRule type="cellIs" dxfId="8837" priority="435" operator="equal">
      <formula>"J"</formula>
    </cfRule>
    <cfRule type="cellIs" dxfId="8836" priority="436" operator="equal">
      <formula>"I"</formula>
    </cfRule>
    <cfRule type="cellIs" dxfId="8835" priority="437" operator="equal">
      <formula>"H"</formula>
    </cfRule>
    <cfRule type="cellIs" dxfId="8834" priority="438" operator="equal">
      <formula>"G"</formula>
    </cfRule>
    <cfRule type="cellIs" dxfId="8833" priority="439" operator="equal">
      <formula>"F"</formula>
    </cfRule>
  </conditionalFormatting>
  <conditionalFormatting sqref="AP1:AT1">
    <cfRule type="cellIs" dxfId="8832" priority="427" operator="equal">
      <formula>"E"</formula>
    </cfRule>
    <cfRule type="cellIs" dxfId="8831" priority="428" operator="equal">
      <formula>"D"</formula>
    </cfRule>
    <cfRule type="cellIs" dxfId="8830" priority="429" operator="equal">
      <formula>"C"</formula>
    </cfRule>
    <cfRule type="cellIs" dxfId="8829" priority="430" operator="equal">
      <formula>"B"</formula>
    </cfRule>
    <cfRule type="cellIs" dxfId="8828" priority="431" operator="equal">
      <formula>"A"</formula>
    </cfRule>
  </conditionalFormatting>
  <conditionalFormatting sqref="AP1:AT1">
    <cfRule type="cellIs" dxfId="8827" priority="419" stopIfTrue="1" operator="equal">
      <formula>"M"</formula>
    </cfRule>
    <cfRule type="cellIs" dxfId="8826" priority="420" stopIfTrue="1" operator="equal">
      <formula>"L"</formula>
    </cfRule>
    <cfRule type="cellIs" dxfId="8825" priority="421" stopIfTrue="1" operator="equal">
      <formula>"K"</formula>
    </cfRule>
    <cfRule type="cellIs" dxfId="8824" priority="422" stopIfTrue="1" operator="equal">
      <formula>"J"</formula>
    </cfRule>
    <cfRule type="cellIs" dxfId="8823" priority="423" operator="equal">
      <formula>"I"</formula>
    </cfRule>
    <cfRule type="cellIs" dxfId="8822" priority="424" operator="equal">
      <formula>"H"</formula>
    </cfRule>
    <cfRule type="cellIs" dxfId="8821" priority="425" operator="equal">
      <formula>"G"</formula>
    </cfRule>
    <cfRule type="cellIs" dxfId="8820" priority="426" operator="equal">
      <formula>"F"</formula>
    </cfRule>
  </conditionalFormatting>
  <conditionalFormatting sqref="C5:AG5">
    <cfRule type="expression" dxfId="8819" priority="418">
      <formula>IF(AND($A5&lt;&gt;0,WEEKDAY($B$1-1+C$4,1)=6),1,0)</formula>
    </cfRule>
  </conditionalFormatting>
  <conditionalFormatting sqref="C5:AG5">
    <cfRule type="expression" dxfId="8818" priority="417">
      <formula>IF($A5&lt;&gt;0,1,0)</formula>
    </cfRule>
  </conditionalFormatting>
  <conditionalFormatting sqref="C5:AG5">
    <cfRule type="expression" dxfId="8817" priority="416">
      <formula>IF($A5&lt;&gt;0,1,0)</formula>
    </cfRule>
  </conditionalFormatting>
  <conditionalFormatting sqref="C5:AG5">
    <cfRule type="expression" dxfId="8816" priority="415">
      <formula>IF(AND($A5&lt;&gt;0,WEEKDAY($B$1-1+C$4,1)=6),1,0)</formula>
    </cfRule>
  </conditionalFormatting>
  <conditionalFormatting sqref="C5:AG5">
    <cfRule type="expression" dxfId="8815" priority="414">
      <formula>IF($A5&lt;&gt;0,1,0)</formula>
    </cfRule>
  </conditionalFormatting>
  <conditionalFormatting sqref="C5:AG5">
    <cfRule type="expression" dxfId="8814" priority="413">
      <formula>IF(AND($A5&lt;&gt;0,WEEKDAY($B$1-1+C$4,1)=6),1,0)</formula>
    </cfRule>
  </conditionalFormatting>
  <conditionalFormatting sqref="C5:AG5">
    <cfRule type="expression" dxfId="8813" priority="412">
      <formula>IF($A5&lt;&gt;0,1,0)</formula>
    </cfRule>
  </conditionalFormatting>
  <conditionalFormatting sqref="C5:AG5">
    <cfRule type="cellIs" dxfId="8812" priority="407" operator="equal">
      <formula>"E"</formula>
    </cfRule>
    <cfRule type="cellIs" dxfId="8811" priority="408" operator="equal">
      <formula>"D"</formula>
    </cfRule>
    <cfRule type="cellIs" dxfId="8810" priority="409" operator="equal">
      <formula>"C"</formula>
    </cfRule>
    <cfRule type="cellIs" dxfId="8809" priority="410" operator="equal">
      <formula>"B"</formula>
    </cfRule>
    <cfRule type="cellIs" dxfId="8808" priority="411" operator="equal">
      <formula>"A"</formula>
    </cfRule>
  </conditionalFormatting>
  <conditionalFormatting sqref="C5:AG5">
    <cfRule type="cellIs" dxfId="8807" priority="399" stopIfTrue="1" operator="equal">
      <formula>"M"</formula>
    </cfRule>
    <cfRule type="cellIs" dxfId="8806" priority="400" stopIfTrue="1" operator="equal">
      <formula>"L"</formula>
    </cfRule>
    <cfRule type="cellIs" dxfId="8805" priority="401" stopIfTrue="1" operator="equal">
      <formula>"K"</formula>
    </cfRule>
    <cfRule type="cellIs" dxfId="8804" priority="402" stopIfTrue="1" operator="equal">
      <formula>"J"</formula>
    </cfRule>
    <cfRule type="cellIs" dxfId="8803" priority="403" operator="equal">
      <formula>"I"</formula>
    </cfRule>
    <cfRule type="cellIs" dxfId="8802" priority="404" operator="equal">
      <formula>"H"</formula>
    </cfRule>
    <cfRule type="cellIs" dxfId="8801" priority="405" operator="equal">
      <formula>"G"</formula>
    </cfRule>
    <cfRule type="cellIs" dxfId="8800" priority="406" operator="equal">
      <formula>"F"</formula>
    </cfRule>
  </conditionalFormatting>
  <conditionalFormatting sqref="C5:AD5">
    <cfRule type="expression" dxfId="8799" priority="398">
      <formula>IF(AND($A5&lt;&gt;0,WEEKDAY($B$1-1+C$4,1)=6),1,0)</formula>
    </cfRule>
  </conditionalFormatting>
  <conditionalFormatting sqref="C5:AD5">
    <cfRule type="expression" dxfId="8798" priority="397">
      <formula>IF($A5&lt;&gt;0,1,0)</formula>
    </cfRule>
  </conditionalFormatting>
  <conditionalFormatting sqref="C5:AD5">
    <cfRule type="expression" dxfId="8797" priority="396">
      <formula>IF(AND($A5&lt;&gt;0,WEEKDAY($B$1-1+C$4,1)=6),1,0)</formula>
    </cfRule>
  </conditionalFormatting>
  <conditionalFormatting sqref="C5:AD5">
    <cfRule type="expression" dxfId="8796" priority="395">
      <formula>IF($A5&lt;&gt;0,1,0)</formula>
    </cfRule>
  </conditionalFormatting>
  <conditionalFormatting sqref="C5:AD5">
    <cfRule type="expression" dxfId="8795" priority="394">
      <formula>IF(AND($A5&lt;&gt;0,WEEKDAY($B$1-1+C$4,1)=6),1,0)</formula>
    </cfRule>
  </conditionalFormatting>
  <conditionalFormatting sqref="C5:AD5">
    <cfRule type="expression" dxfId="8794" priority="393">
      <formula>IF($A5&lt;&gt;0,1,0)</formula>
    </cfRule>
  </conditionalFormatting>
  <conditionalFormatting sqref="C5:AD5">
    <cfRule type="expression" dxfId="8793" priority="392">
      <formula>IF(AND($A5&lt;&gt;0,WEEKDAY($B$1-1+C$4,1)=6),1,0)</formula>
    </cfRule>
  </conditionalFormatting>
  <conditionalFormatting sqref="C5:AD5">
    <cfRule type="expression" dxfId="8792" priority="391">
      <formula>IF($A5&lt;&gt;0,1,0)</formula>
    </cfRule>
  </conditionalFormatting>
  <conditionalFormatting sqref="C5:AD5">
    <cfRule type="cellIs" dxfId="8791" priority="386" operator="equal">
      <formula>"E"</formula>
    </cfRule>
    <cfRule type="cellIs" dxfId="8790" priority="387" operator="equal">
      <formula>"D"</formula>
    </cfRule>
    <cfRule type="cellIs" dxfId="8789" priority="388" operator="equal">
      <formula>"C"</formula>
    </cfRule>
    <cfRule type="cellIs" dxfId="8788" priority="389" operator="equal">
      <formula>"B"</formula>
    </cfRule>
    <cfRule type="cellIs" dxfId="8787" priority="390" operator="equal">
      <formula>"A"</formula>
    </cfRule>
  </conditionalFormatting>
  <conditionalFormatting sqref="C5:AD5">
    <cfRule type="cellIs" dxfId="8786" priority="378" stopIfTrue="1" operator="equal">
      <formula>"M"</formula>
    </cfRule>
    <cfRule type="cellIs" dxfId="8785" priority="379" stopIfTrue="1" operator="equal">
      <formula>"L"</formula>
    </cfRule>
    <cfRule type="cellIs" dxfId="8784" priority="380" stopIfTrue="1" operator="equal">
      <formula>"K"</formula>
    </cfRule>
    <cfRule type="cellIs" dxfId="8783" priority="381" stopIfTrue="1" operator="equal">
      <formula>"J"</formula>
    </cfRule>
    <cfRule type="cellIs" dxfId="8782" priority="382" operator="equal">
      <formula>"I"</formula>
    </cfRule>
    <cfRule type="cellIs" dxfId="8781" priority="383" operator="equal">
      <formula>"H"</formula>
    </cfRule>
    <cfRule type="cellIs" dxfId="8780" priority="384" operator="equal">
      <formula>"G"</formula>
    </cfRule>
    <cfRule type="cellIs" dxfId="8779" priority="385" operator="equal">
      <formula>"F"</formula>
    </cfRule>
  </conditionalFormatting>
  <conditionalFormatting sqref="C5:AD5">
    <cfRule type="expression" dxfId="8778" priority="377">
      <formula>IF(AND($A5&lt;&gt;0,WEEKDAY($B$1-1+C$4,1)=6),1,0)</formula>
    </cfRule>
  </conditionalFormatting>
  <conditionalFormatting sqref="C5:AD5">
    <cfRule type="expression" dxfId="8777" priority="376">
      <formula>IF($A5&lt;&gt;0,1,0)</formula>
    </cfRule>
  </conditionalFormatting>
  <conditionalFormatting sqref="C5:AD5">
    <cfRule type="expression" dxfId="8776" priority="375">
      <formula>IF(AND($A5&lt;&gt;0,WEEKDAY($B$1-1+C$4,1)=6),1,0)</formula>
    </cfRule>
  </conditionalFormatting>
  <conditionalFormatting sqref="C5:AD5">
    <cfRule type="expression" dxfId="8775" priority="374">
      <formula>IF($A5&lt;&gt;0,1,0)</formula>
    </cfRule>
  </conditionalFormatting>
  <conditionalFormatting sqref="C5:AD5">
    <cfRule type="expression" dxfId="8774" priority="373">
      <formula>IF(AND($A5&lt;&gt;0,WEEKDAY($B$1-1+C$4,1)=6),1,0)</formula>
    </cfRule>
  </conditionalFormatting>
  <conditionalFormatting sqref="C5:AD5">
    <cfRule type="expression" dxfId="8773" priority="372">
      <formula>IF($A5&lt;&gt;0,1,0)</formula>
    </cfRule>
  </conditionalFormatting>
  <conditionalFormatting sqref="C5:AD5">
    <cfRule type="cellIs" dxfId="8772" priority="367" operator="equal">
      <formula>"E"</formula>
    </cfRule>
    <cfRule type="cellIs" dxfId="8771" priority="368" operator="equal">
      <formula>"D"</formula>
    </cfRule>
    <cfRule type="cellIs" dxfId="8770" priority="369" operator="equal">
      <formula>"C"</formula>
    </cfRule>
    <cfRule type="cellIs" dxfId="8769" priority="370" operator="equal">
      <formula>"B"</formula>
    </cfRule>
    <cfRule type="cellIs" dxfId="8768" priority="371" operator="equal">
      <formula>"A"</formula>
    </cfRule>
  </conditionalFormatting>
  <conditionalFormatting sqref="C5:AD5">
    <cfRule type="cellIs" dxfId="8767" priority="359" stopIfTrue="1" operator="equal">
      <formula>"M"</formula>
    </cfRule>
    <cfRule type="cellIs" dxfId="8766" priority="360" stopIfTrue="1" operator="equal">
      <formula>"L"</formula>
    </cfRule>
    <cfRule type="cellIs" dxfId="8765" priority="361" stopIfTrue="1" operator="equal">
      <formula>"K"</formula>
    </cfRule>
    <cfRule type="cellIs" dxfId="8764" priority="362" stopIfTrue="1" operator="equal">
      <formula>"J"</formula>
    </cfRule>
    <cfRule type="cellIs" dxfId="8763" priority="363" operator="equal">
      <formula>"I"</formula>
    </cfRule>
    <cfRule type="cellIs" dxfId="8762" priority="364" operator="equal">
      <formula>"H"</formula>
    </cfRule>
    <cfRule type="cellIs" dxfId="8761" priority="365" operator="equal">
      <formula>"G"</formula>
    </cfRule>
    <cfRule type="cellIs" dxfId="8760" priority="366" operator="equal">
      <formula>"F"</formula>
    </cfRule>
  </conditionalFormatting>
  <conditionalFormatting sqref="C5:AG6">
    <cfRule type="expression" dxfId="7115" priority="358">
      <formula>IF(AND($A5&lt;&gt;0,WEEKDAY($B$1-1+C$4,1)=6),1,0)</formula>
    </cfRule>
  </conditionalFormatting>
  <conditionalFormatting sqref="C5:AG6">
    <cfRule type="expression" dxfId="7113" priority="357">
      <formula>IF($A5&lt;&gt;0,1,0)</formula>
    </cfRule>
  </conditionalFormatting>
  <conditionalFormatting sqref="C5:AG6">
    <cfRule type="expression" dxfId="7111" priority="356">
      <formula>IF(AND($A5&lt;&gt;0,WEEKDAY($B$1-1+C$4,1)=6),1,0)</formula>
    </cfRule>
  </conditionalFormatting>
  <conditionalFormatting sqref="C5:AG6">
    <cfRule type="expression" dxfId="7109" priority="355">
      <formula>IF($A5&lt;&gt;0,1,0)</formula>
    </cfRule>
  </conditionalFormatting>
  <conditionalFormatting sqref="C5:AG6">
    <cfRule type="cellIs" dxfId="7103" priority="350" operator="equal">
      <formula>"E"</formula>
    </cfRule>
    <cfRule type="cellIs" dxfId="7104" priority="351" operator="equal">
      <formula>"D"</formula>
    </cfRule>
    <cfRule type="cellIs" dxfId="7105" priority="352" operator="equal">
      <formula>"C"</formula>
    </cfRule>
    <cfRule type="cellIs" dxfId="7106" priority="353" operator="equal">
      <formula>"B"</formula>
    </cfRule>
    <cfRule type="cellIs" dxfId="7107" priority="354" operator="equal">
      <formula>"A"</formula>
    </cfRule>
  </conditionalFormatting>
  <conditionalFormatting sqref="C5:AG6">
    <cfRule type="cellIs" dxfId="7090" priority="342" stopIfTrue="1" operator="equal">
      <formula>"M"</formula>
    </cfRule>
    <cfRule type="cellIs" dxfId="7091" priority="343" stopIfTrue="1" operator="equal">
      <formula>"L"</formula>
    </cfRule>
    <cfRule type="cellIs" dxfId="7092" priority="344" stopIfTrue="1" operator="equal">
      <formula>"K"</formula>
    </cfRule>
    <cfRule type="cellIs" dxfId="7093" priority="345" stopIfTrue="1" operator="equal">
      <formula>"J"</formula>
    </cfRule>
    <cfRule type="cellIs" dxfId="7094" priority="346" operator="equal">
      <formula>"I"</formula>
    </cfRule>
    <cfRule type="cellIs" dxfId="7095" priority="347" operator="equal">
      <formula>"H"</formula>
    </cfRule>
    <cfRule type="cellIs" dxfId="7096" priority="348" operator="equal">
      <formula>"G"</formula>
    </cfRule>
    <cfRule type="cellIs" dxfId="7097" priority="349" operator="equal">
      <formula>"F"</formula>
    </cfRule>
  </conditionalFormatting>
  <conditionalFormatting sqref="C5:AG5">
    <cfRule type="expression" dxfId="7081" priority="341">
      <formula>IF(AND($A5&lt;&gt;0,WEEKDAY($B$1-1+C$4,1)=6),1,0)</formula>
    </cfRule>
  </conditionalFormatting>
  <conditionalFormatting sqref="C5:AG5">
    <cfRule type="expression" dxfId="7079" priority="340">
      <formula>IF($A5&lt;&gt;0,1,0)</formula>
    </cfRule>
  </conditionalFormatting>
  <conditionalFormatting sqref="C5:AG5">
    <cfRule type="expression" dxfId="7077" priority="339">
      <formula>IF($A5&lt;&gt;0,1,0)</formula>
    </cfRule>
  </conditionalFormatting>
  <conditionalFormatting sqref="C5:AG5">
    <cfRule type="expression" dxfId="7075" priority="338">
      <formula>IF(AND($A5&lt;&gt;0,WEEKDAY($B$1-1+C$4,1)=6),1,0)</formula>
    </cfRule>
  </conditionalFormatting>
  <conditionalFormatting sqref="C5:AG5">
    <cfRule type="expression" dxfId="7073" priority="337">
      <formula>IF($A5&lt;&gt;0,1,0)</formula>
    </cfRule>
  </conditionalFormatting>
  <conditionalFormatting sqref="C5:AG5">
    <cfRule type="expression" dxfId="7071" priority="336">
      <formula>IF(AND($A5&lt;&gt;0,WEEKDAY($B$1-1+C$4,1)=6),1,0)</formula>
    </cfRule>
  </conditionalFormatting>
  <conditionalFormatting sqref="C5:AG5">
    <cfRule type="expression" dxfId="7069" priority="335">
      <formula>IF($A5&lt;&gt;0,1,0)</formula>
    </cfRule>
  </conditionalFormatting>
  <conditionalFormatting sqref="C5:AG5">
    <cfRule type="cellIs" dxfId="7067" priority="330" operator="equal">
      <formula>"E"</formula>
    </cfRule>
    <cfRule type="cellIs" dxfId="7066" priority="331" operator="equal">
      <formula>"D"</formula>
    </cfRule>
    <cfRule type="cellIs" dxfId="7065" priority="332" operator="equal">
      <formula>"C"</formula>
    </cfRule>
    <cfRule type="cellIs" dxfId="7064" priority="333" operator="equal">
      <formula>"B"</formula>
    </cfRule>
    <cfRule type="cellIs" dxfId="7063" priority="334" operator="equal">
      <formula>"A"</formula>
    </cfRule>
  </conditionalFormatting>
  <conditionalFormatting sqref="C5:AG5">
    <cfRule type="cellIs" dxfId="7057" priority="322" stopIfTrue="1" operator="equal">
      <formula>"M"</formula>
    </cfRule>
    <cfRule type="cellIs" dxfId="7056" priority="323" stopIfTrue="1" operator="equal">
      <formula>"L"</formula>
    </cfRule>
    <cfRule type="cellIs" dxfId="7055" priority="324" stopIfTrue="1" operator="equal">
      <formula>"K"</formula>
    </cfRule>
    <cfRule type="cellIs" dxfId="7054" priority="325" stopIfTrue="1" operator="equal">
      <formula>"J"</formula>
    </cfRule>
    <cfRule type="cellIs" dxfId="7053" priority="326" operator="equal">
      <formula>"I"</formula>
    </cfRule>
    <cfRule type="cellIs" dxfId="7052" priority="327" operator="equal">
      <formula>"H"</formula>
    </cfRule>
    <cfRule type="cellIs" dxfId="7051" priority="328" operator="equal">
      <formula>"G"</formula>
    </cfRule>
    <cfRule type="cellIs" dxfId="7050" priority="329" operator="equal">
      <formula>"F"</formula>
    </cfRule>
  </conditionalFormatting>
  <conditionalFormatting sqref="C5:AD5">
    <cfRule type="expression" dxfId="7041" priority="321">
      <formula>IF(AND($A5&lt;&gt;0,WEEKDAY($B$1-1+C$4,1)=6),1,0)</formula>
    </cfRule>
  </conditionalFormatting>
  <conditionalFormatting sqref="C5:AD5">
    <cfRule type="expression" dxfId="7039" priority="320">
      <formula>IF($A5&lt;&gt;0,1,0)</formula>
    </cfRule>
  </conditionalFormatting>
  <conditionalFormatting sqref="C5:AD5">
    <cfRule type="expression" dxfId="7037" priority="319">
      <formula>IF(AND($A5&lt;&gt;0,WEEKDAY($B$1-1+C$4,1)=6),1,0)</formula>
    </cfRule>
  </conditionalFormatting>
  <conditionalFormatting sqref="C5:AD5">
    <cfRule type="expression" dxfId="7035" priority="318">
      <formula>IF($A5&lt;&gt;0,1,0)</formula>
    </cfRule>
  </conditionalFormatting>
  <conditionalFormatting sqref="C5:AD5">
    <cfRule type="expression" dxfId="7033" priority="317">
      <formula>IF(AND($A5&lt;&gt;0,WEEKDAY($B$1-1+C$4,1)=6),1,0)</formula>
    </cfRule>
  </conditionalFormatting>
  <conditionalFormatting sqref="C5:AD5">
    <cfRule type="expression" dxfId="7031" priority="316">
      <formula>IF($A5&lt;&gt;0,1,0)</formula>
    </cfRule>
  </conditionalFormatting>
  <conditionalFormatting sqref="C5:AD5">
    <cfRule type="expression" dxfId="7029" priority="315">
      <formula>IF(AND($A5&lt;&gt;0,WEEKDAY($B$1-1+C$4,1)=6),1,0)</formula>
    </cfRule>
  </conditionalFormatting>
  <conditionalFormatting sqref="C5:AD5">
    <cfRule type="expression" dxfId="7027" priority="314">
      <formula>IF($A5&lt;&gt;0,1,0)</formula>
    </cfRule>
  </conditionalFormatting>
  <conditionalFormatting sqref="C5:AD5">
    <cfRule type="cellIs" dxfId="7025" priority="309" operator="equal">
      <formula>"E"</formula>
    </cfRule>
    <cfRule type="cellIs" dxfId="7024" priority="310" operator="equal">
      <formula>"D"</formula>
    </cfRule>
    <cfRule type="cellIs" dxfId="7023" priority="311" operator="equal">
      <formula>"C"</formula>
    </cfRule>
    <cfRule type="cellIs" dxfId="7022" priority="312" operator="equal">
      <formula>"B"</formula>
    </cfRule>
    <cfRule type="cellIs" dxfId="7021" priority="313" operator="equal">
      <formula>"A"</formula>
    </cfRule>
  </conditionalFormatting>
  <conditionalFormatting sqref="C5:AD5">
    <cfRule type="cellIs" dxfId="7015" priority="301" stopIfTrue="1" operator="equal">
      <formula>"M"</formula>
    </cfRule>
    <cfRule type="cellIs" dxfId="7014" priority="302" stopIfTrue="1" operator="equal">
      <formula>"L"</formula>
    </cfRule>
    <cfRule type="cellIs" dxfId="7013" priority="303" stopIfTrue="1" operator="equal">
      <formula>"K"</formula>
    </cfRule>
    <cfRule type="cellIs" dxfId="7012" priority="304" stopIfTrue="1" operator="equal">
      <formula>"J"</formula>
    </cfRule>
    <cfRule type="cellIs" dxfId="7011" priority="305" operator="equal">
      <formula>"I"</formula>
    </cfRule>
    <cfRule type="cellIs" dxfId="7010" priority="306" operator="equal">
      <formula>"H"</formula>
    </cfRule>
    <cfRule type="cellIs" dxfId="7009" priority="307" operator="equal">
      <formula>"G"</formula>
    </cfRule>
    <cfRule type="cellIs" dxfId="7008" priority="308" operator="equal">
      <formula>"F"</formula>
    </cfRule>
  </conditionalFormatting>
  <conditionalFormatting sqref="C5:AD5">
    <cfRule type="expression" dxfId="6999" priority="300">
      <formula>IF(AND($A5&lt;&gt;0,WEEKDAY($B$1-1+C$4,1)=6),1,0)</formula>
    </cfRule>
  </conditionalFormatting>
  <conditionalFormatting sqref="C5:AD5">
    <cfRule type="expression" dxfId="6997" priority="299">
      <formula>IF($A5&lt;&gt;0,1,0)</formula>
    </cfRule>
  </conditionalFormatting>
  <conditionalFormatting sqref="C5:AD5">
    <cfRule type="expression" dxfId="6995" priority="298">
      <formula>IF(AND($A5&lt;&gt;0,WEEKDAY($B$1-1+C$4,1)=6),1,0)</formula>
    </cfRule>
  </conditionalFormatting>
  <conditionalFormatting sqref="C5:AD5">
    <cfRule type="expression" dxfId="6993" priority="297">
      <formula>IF($A5&lt;&gt;0,1,0)</formula>
    </cfRule>
  </conditionalFormatting>
  <conditionalFormatting sqref="C5:AD5">
    <cfRule type="expression" dxfId="6991" priority="296">
      <formula>IF(AND($A5&lt;&gt;0,WEEKDAY($B$1-1+C$4,1)=6),1,0)</formula>
    </cfRule>
  </conditionalFormatting>
  <conditionalFormatting sqref="C5:AD5">
    <cfRule type="expression" dxfId="6989" priority="295">
      <formula>IF($A5&lt;&gt;0,1,0)</formula>
    </cfRule>
  </conditionalFormatting>
  <conditionalFormatting sqref="C5:AD5">
    <cfRule type="cellIs" dxfId="6987" priority="290" operator="equal">
      <formula>"E"</formula>
    </cfRule>
    <cfRule type="cellIs" dxfId="6986" priority="291" operator="equal">
      <formula>"D"</formula>
    </cfRule>
    <cfRule type="cellIs" dxfId="6985" priority="292" operator="equal">
      <formula>"C"</formula>
    </cfRule>
    <cfRule type="cellIs" dxfId="6984" priority="293" operator="equal">
      <formula>"B"</formula>
    </cfRule>
    <cfRule type="cellIs" dxfId="6983" priority="294" operator="equal">
      <formula>"A"</formula>
    </cfRule>
  </conditionalFormatting>
  <conditionalFormatting sqref="C5:AD5">
    <cfRule type="cellIs" dxfId="6977" priority="282" stopIfTrue="1" operator="equal">
      <formula>"M"</formula>
    </cfRule>
    <cfRule type="cellIs" dxfId="6976" priority="283" stopIfTrue="1" operator="equal">
      <formula>"L"</formula>
    </cfRule>
    <cfRule type="cellIs" dxfId="6975" priority="284" stopIfTrue="1" operator="equal">
      <formula>"K"</formula>
    </cfRule>
    <cfRule type="cellIs" dxfId="6974" priority="285" stopIfTrue="1" operator="equal">
      <formula>"J"</formula>
    </cfRule>
    <cfRule type="cellIs" dxfId="6973" priority="286" operator="equal">
      <formula>"I"</formula>
    </cfRule>
    <cfRule type="cellIs" dxfId="6972" priority="287" operator="equal">
      <formula>"H"</formula>
    </cfRule>
    <cfRule type="cellIs" dxfId="6971" priority="288" operator="equal">
      <formula>"G"</formula>
    </cfRule>
    <cfRule type="cellIs" dxfId="6970" priority="289" operator="equal">
      <formula>"F"</formula>
    </cfRule>
  </conditionalFormatting>
  <conditionalFormatting sqref="C5:AF6">
    <cfRule type="expression" dxfId="6961" priority="281">
      <formula>IF(AND($A5&lt;&gt;0,WEEKDAY($B$1-1+C$4,1)=6),1,0)</formula>
    </cfRule>
  </conditionalFormatting>
  <conditionalFormatting sqref="C5:AF6">
    <cfRule type="expression" dxfId="6959" priority="280">
      <formula>IF($A5&lt;&gt;0,1,0)</formula>
    </cfRule>
  </conditionalFormatting>
  <conditionalFormatting sqref="C5:AF6">
    <cfRule type="expression" dxfId="6957" priority="279">
      <formula>IF(AND($A5&lt;&gt;0,WEEKDAY($B$1-1+C$4,1)=6),1,0)</formula>
    </cfRule>
  </conditionalFormatting>
  <conditionalFormatting sqref="C5:AF6">
    <cfRule type="expression" dxfId="6955" priority="278">
      <formula>IF($A5&lt;&gt;0,1,0)</formula>
    </cfRule>
  </conditionalFormatting>
  <conditionalFormatting sqref="C5:AF6">
    <cfRule type="expression" dxfId="6953" priority="277">
      <formula>IF(AND($A5&lt;&gt;0,WEEKDAY($B$1-1+C$4,1)=6),1,0)</formula>
    </cfRule>
  </conditionalFormatting>
  <conditionalFormatting sqref="C5:AF6">
    <cfRule type="expression" dxfId="6951" priority="276">
      <formula>IF($A5&lt;&gt;0,1,0)</formula>
    </cfRule>
  </conditionalFormatting>
  <conditionalFormatting sqref="C5:AF6">
    <cfRule type="expression" dxfId="6949" priority="275">
      <formula>IF(AND($A5&lt;&gt;0,WEEKDAY($B$1-1+C$4,1)=6),1,0)</formula>
    </cfRule>
  </conditionalFormatting>
  <conditionalFormatting sqref="C5:AF6">
    <cfRule type="expression" dxfId="6947" priority="274">
      <formula>IF($A5&lt;&gt;0,1,0)</formula>
    </cfRule>
  </conditionalFormatting>
  <conditionalFormatting sqref="C5:AF6">
    <cfRule type="cellIs" dxfId="6945" priority="269" operator="equal">
      <formula>"E"</formula>
    </cfRule>
    <cfRule type="cellIs" dxfId="6944" priority="270" operator="equal">
      <formula>"D"</formula>
    </cfRule>
    <cfRule type="cellIs" dxfId="6943" priority="271" operator="equal">
      <formula>"C"</formula>
    </cfRule>
    <cfRule type="cellIs" dxfId="6942" priority="272" operator="equal">
      <formula>"B"</formula>
    </cfRule>
    <cfRule type="cellIs" dxfId="6941" priority="273" operator="equal">
      <formula>"A"</formula>
    </cfRule>
  </conditionalFormatting>
  <conditionalFormatting sqref="C5:AF6">
    <cfRule type="cellIs" dxfId="6935" priority="261" stopIfTrue="1" operator="equal">
      <formula>"M"</formula>
    </cfRule>
    <cfRule type="cellIs" dxfId="6934" priority="262" stopIfTrue="1" operator="equal">
      <formula>"L"</formula>
    </cfRule>
    <cfRule type="cellIs" dxfId="6933" priority="263" stopIfTrue="1" operator="equal">
      <formula>"K"</formula>
    </cfRule>
    <cfRule type="cellIs" dxfId="6932" priority="264" stopIfTrue="1" operator="equal">
      <formula>"J"</formula>
    </cfRule>
    <cfRule type="cellIs" dxfId="6931" priority="265" operator="equal">
      <formula>"I"</formula>
    </cfRule>
    <cfRule type="cellIs" dxfId="6930" priority="266" operator="equal">
      <formula>"H"</formula>
    </cfRule>
    <cfRule type="cellIs" dxfId="6929" priority="267" operator="equal">
      <formula>"G"</formula>
    </cfRule>
    <cfRule type="cellIs" dxfId="6928" priority="268" operator="equal">
      <formula>"F"</formula>
    </cfRule>
  </conditionalFormatting>
  <conditionalFormatting sqref="C5:AF5">
    <cfRule type="expression" dxfId="6919" priority="260">
      <formula>IF(AND($A5&lt;&gt;0,WEEKDAY($B$1-1+C$4,1)=6),1,0)</formula>
    </cfRule>
  </conditionalFormatting>
  <conditionalFormatting sqref="C5:AF5">
    <cfRule type="expression" dxfId="6917" priority="259">
      <formula>IF($A5&lt;&gt;0,1,0)</formula>
    </cfRule>
  </conditionalFormatting>
  <conditionalFormatting sqref="C5:AF5">
    <cfRule type="expression" dxfId="6915" priority="258">
      <formula>IF($A5&lt;&gt;0,1,0)</formula>
    </cfRule>
  </conditionalFormatting>
  <conditionalFormatting sqref="C5:AF5">
    <cfRule type="expression" dxfId="6913" priority="257">
      <formula>IF(AND($A5&lt;&gt;0,WEEKDAY($B$1-1+C$4,1)=6),1,0)</formula>
    </cfRule>
  </conditionalFormatting>
  <conditionalFormatting sqref="C5:AF5">
    <cfRule type="expression" dxfId="6911" priority="256">
      <formula>IF($A5&lt;&gt;0,1,0)</formula>
    </cfRule>
  </conditionalFormatting>
  <conditionalFormatting sqref="C5:AF5">
    <cfRule type="expression" dxfId="6909" priority="255">
      <formula>IF(AND($A5&lt;&gt;0,WEEKDAY($B$1-1+C$4,1)=6),1,0)</formula>
    </cfRule>
  </conditionalFormatting>
  <conditionalFormatting sqref="C5:AF5">
    <cfRule type="expression" dxfId="6907" priority="254">
      <formula>IF($A5&lt;&gt;0,1,0)</formula>
    </cfRule>
  </conditionalFormatting>
  <conditionalFormatting sqref="C5:AF5">
    <cfRule type="cellIs" dxfId="6905" priority="249" operator="equal">
      <formula>"E"</formula>
    </cfRule>
    <cfRule type="cellIs" dxfId="6904" priority="250" operator="equal">
      <formula>"D"</formula>
    </cfRule>
    <cfRule type="cellIs" dxfId="6903" priority="251" operator="equal">
      <formula>"C"</formula>
    </cfRule>
    <cfRule type="cellIs" dxfId="6902" priority="252" operator="equal">
      <formula>"B"</formula>
    </cfRule>
    <cfRule type="cellIs" dxfId="6901" priority="253" operator="equal">
      <formula>"A"</formula>
    </cfRule>
  </conditionalFormatting>
  <conditionalFormatting sqref="C5:AF5">
    <cfRule type="cellIs" dxfId="6895" priority="241" stopIfTrue="1" operator="equal">
      <formula>"M"</formula>
    </cfRule>
    <cfRule type="cellIs" dxfId="6894" priority="242" stopIfTrue="1" operator="equal">
      <formula>"L"</formula>
    </cfRule>
    <cfRule type="cellIs" dxfId="6893" priority="243" stopIfTrue="1" operator="equal">
      <formula>"K"</formula>
    </cfRule>
    <cfRule type="cellIs" dxfId="6892" priority="244" stopIfTrue="1" operator="equal">
      <formula>"J"</formula>
    </cfRule>
    <cfRule type="cellIs" dxfId="6891" priority="245" operator="equal">
      <formula>"I"</formula>
    </cfRule>
    <cfRule type="cellIs" dxfId="6890" priority="246" operator="equal">
      <formula>"H"</formula>
    </cfRule>
    <cfRule type="cellIs" dxfId="6889" priority="247" operator="equal">
      <formula>"G"</formula>
    </cfRule>
    <cfRule type="cellIs" dxfId="6888" priority="248" operator="equal">
      <formula>"F"</formula>
    </cfRule>
  </conditionalFormatting>
  <conditionalFormatting sqref="C5:AD5">
    <cfRule type="expression" dxfId="6879" priority="240">
      <formula>IF(AND($A5&lt;&gt;0,WEEKDAY($B$1-1+C$4,1)=6),1,0)</formula>
    </cfRule>
  </conditionalFormatting>
  <conditionalFormatting sqref="C5:AD5">
    <cfRule type="expression" dxfId="6877" priority="239">
      <formula>IF($A5&lt;&gt;0,1,0)</formula>
    </cfRule>
  </conditionalFormatting>
  <conditionalFormatting sqref="C5:AD5">
    <cfRule type="expression" dxfId="6875" priority="238">
      <formula>IF(AND($A5&lt;&gt;0,WEEKDAY($B$1-1+C$4,1)=6),1,0)</formula>
    </cfRule>
  </conditionalFormatting>
  <conditionalFormatting sqref="C5:AD5">
    <cfRule type="expression" dxfId="6873" priority="237">
      <formula>IF($A5&lt;&gt;0,1,0)</formula>
    </cfRule>
  </conditionalFormatting>
  <conditionalFormatting sqref="C5:AD5">
    <cfRule type="expression" dxfId="6871" priority="236">
      <formula>IF(AND($A5&lt;&gt;0,WEEKDAY($B$1-1+C$4,1)=6),1,0)</formula>
    </cfRule>
  </conditionalFormatting>
  <conditionalFormatting sqref="C5:AD5">
    <cfRule type="expression" dxfId="6869" priority="235">
      <formula>IF($A5&lt;&gt;0,1,0)</formula>
    </cfRule>
  </conditionalFormatting>
  <conditionalFormatting sqref="C5:AD5">
    <cfRule type="expression" dxfId="6867" priority="234">
      <formula>IF(AND($A5&lt;&gt;0,WEEKDAY($B$1-1+C$4,1)=6),1,0)</formula>
    </cfRule>
  </conditionalFormatting>
  <conditionalFormatting sqref="C5:AD5">
    <cfRule type="expression" dxfId="6865" priority="233">
      <formula>IF($A5&lt;&gt;0,1,0)</formula>
    </cfRule>
  </conditionalFormatting>
  <conditionalFormatting sqref="C5:AD5">
    <cfRule type="cellIs" dxfId="6863" priority="228" operator="equal">
      <formula>"E"</formula>
    </cfRule>
    <cfRule type="cellIs" dxfId="6862" priority="229" operator="equal">
      <formula>"D"</formula>
    </cfRule>
    <cfRule type="cellIs" dxfId="6861" priority="230" operator="equal">
      <formula>"C"</formula>
    </cfRule>
    <cfRule type="cellIs" dxfId="6860" priority="231" operator="equal">
      <formula>"B"</formula>
    </cfRule>
    <cfRule type="cellIs" dxfId="6859" priority="232" operator="equal">
      <formula>"A"</formula>
    </cfRule>
  </conditionalFormatting>
  <conditionalFormatting sqref="C5:AD5">
    <cfRule type="cellIs" dxfId="6853" priority="220" stopIfTrue="1" operator="equal">
      <formula>"M"</formula>
    </cfRule>
    <cfRule type="cellIs" dxfId="6852" priority="221" stopIfTrue="1" operator="equal">
      <formula>"L"</formula>
    </cfRule>
    <cfRule type="cellIs" dxfId="6851" priority="222" stopIfTrue="1" operator="equal">
      <formula>"K"</formula>
    </cfRule>
    <cfRule type="cellIs" dxfId="6850" priority="223" stopIfTrue="1" operator="equal">
      <formula>"J"</formula>
    </cfRule>
    <cfRule type="cellIs" dxfId="6849" priority="224" operator="equal">
      <formula>"I"</formula>
    </cfRule>
    <cfRule type="cellIs" dxfId="6848" priority="225" operator="equal">
      <formula>"H"</formula>
    </cfRule>
    <cfRule type="cellIs" dxfId="6847" priority="226" operator="equal">
      <formula>"G"</formula>
    </cfRule>
    <cfRule type="cellIs" dxfId="6846" priority="227" operator="equal">
      <formula>"F"</formula>
    </cfRule>
  </conditionalFormatting>
  <conditionalFormatting sqref="C5:AD5">
    <cfRule type="expression" dxfId="6837" priority="219">
      <formula>IF(AND($A5&lt;&gt;0,WEEKDAY($B$1-1+C$4,1)=6),1,0)</formula>
    </cfRule>
  </conditionalFormatting>
  <conditionalFormatting sqref="C5:AD5">
    <cfRule type="expression" dxfId="6835" priority="218">
      <formula>IF($A5&lt;&gt;0,1,0)</formula>
    </cfRule>
  </conditionalFormatting>
  <conditionalFormatting sqref="C5:AD5">
    <cfRule type="expression" dxfId="6833" priority="217">
      <formula>IF(AND($A5&lt;&gt;0,WEEKDAY($B$1-1+C$4,1)=6),1,0)</formula>
    </cfRule>
  </conditionalFormatting>
  <conditionalFormatting sqref="C5:AD5">
    <cfRule type="expression" dxfId="6831" priority="216">
      <formula>IF($A5&lt;&gt;0,1,0)</formula>
    </cfRule>
  </conditionalFormatting>
  <conditionalFormatting sqref="C5:AD5">
    <cfRule type="expression" dxfId="6829" priority="215">
      <formula>IF(AND($A5&lt;&gt;0,WEEKDAY($B$1-1+C$4,1)=6),1,0)</formula>
    </cfRule>
  </conditionalFormatting>
  <conditionalFormatting sqref="C5:AD5">
    <cfRule type="expression" dxfId="6827" priority="214">
      <formula>IF($A5&lt;&gt;0,1,0)</formula>
    </cfRule>
  </conditionalFormatting>
  <conditionalFormatting sqref="C5:AD5">
    <cfRule type="cellIs" dxfId="6825" priority="209" operator="equal">
      <formula>"E"</formula>
    </cfRule>
    <cfRule type="cellIs" dxfId="6824" priority="210" operator="equal">
      <formula>"D"</formula>
    </cfRule>
    <cfRule type="cellIs" dxfId="6823" priority="211" operator="equal">
      <formula>"C"</formula>
    </cfRule>
    <cfRule type="cellIs" dxfId="6822" priority="212" operator="equal">
      <formula>"B"</formula>
    </cfRule>
    <cfRule type="cellIs" dxfId="6821" priority="213" operator="equal">
      <formula>"A"</formula>
    </cfRule>
  </conditionalFormatting>
  <conditionalFormatting sqref="C5:AD5">
    <cfRule type="cellIs" dxfId="6815" priority="201" stopIfTrue="1" operator="equal">
      <formula>"M"</formula>
    </cfRule>
    <cfRule type="cellIs" dxfId="6814" priority="202" stopIfTrue="1" operator="equal">
      <formula>"L"</formula>
    </cfRule>
    <cfRule type="cellIs" dxfId="6813" priority="203" stopIfTrue="1" operator="equal">
      <formula>"K"</formula>
    </cfRule>
    <cfRule type="cellIs" dxfId="6812" priority="204" stopIfTrue="1" operator="equal">
      <formula>"J"</formula>
    </cfRule>
    <cfRule type="cellIs" dxfId="6811" priority="205" operator="equal">
      <formula>"I"</formula>
    </cfRule>
    <cfRule type="cellIs" dxfId="6810" priority="206" operator="equal">
      <formula>"H"</formula>
    </cfRule>
    <cfRule type="cellIs" dxfId="6809" priority="207" operator="equal">
      <formula>"G"</formula>
    </cfRule>
    <cfRule type="cellIs" dxfId="6808" priority="208" operator="equal">
      <formula>"F"</formula>
    </cfRule>
  </conditionalFormatting>
  <conditionalFormatting sqref="AE5:AF5">
    <cfRule type="expression" dxfId="6799" priority="200">
      <formula>IF(AND($A5&lt;&gt;0,WEEKDAY($B$1-1+AE$4,1)=6),1,0)</formula>
    </cfRule>
  </conditionalFormatting>
  <conditionalFormatting sqref="AE5:AF5">
    <cfRule type="expression" dxfId="6797" priority="199">
      <formula>IF($A5&lt;&gt;0,1,0)</formula>
    </cfRule>
  </conditionalFormatting>
  <conditionalFormatting sqref="AE5:AF5">
    <cfRule type="expression" dxfId="6795" priority="198">
      <formula>IF(AND($A5&lt;&gt;0,WEEKDAY($B$1-1+AE$4,1)=6),1,0)</formula>
    </cfRule>
  </conditionalFormatting>
  <conditionalFormatting sqref="AE5:AF5">
    <cfRule type="expression" dxfId="6793" priority="197">
      <formula>IF($A5&lt;&gt;0,1,0)</formula>
    </cfRule>
  </conditionalFormatting>
  <conditionalFormatting sqref="AE5:AF5">
    <cfRule type="expression" dxfId="6791" priority="196">
      <formula>IF(AND($A5&lt;&gt;0,WEEKDAY($B$1-1+AE$4,1)=6),1,0)</formula>
    </cfRule>
  </conditionalFormatting>
  <conditionalFormatting sqref="AE5:AF5">
    <cfRule type="expression" dxfId="6789" priority="195">
      <formula>IF($A5&lt;&gt;0,1,0)</formula>
    </cfRule>
  </conditionalFormatting>
  <conditionalFormatting sqref="AE5:AF5">
    <cfRule type="expression" dxfId="6787" priority="194">
      <formula>IF(AND($A5&lt;&gt;0,WEEKDAY($B$1-1+AE$4,1)=6),1,0)</formula>
    </cfRule>
  </conditionalFormatting>
  <conditionalFormatting sqref="AE5:AF5">
    <cfRule type="expression" dxfId="6785" priority="193">
      <formula>IF($A5&lt;&gt;0,1,0)</formula>
    </cfRule>
  </conditionalFormatting>
  <conditionalFormatting sqref="AE5:AF5">
    <cfRule type="cellIs" dxfId="6783" priority="188" operator="equal">
      <formula>"E"</formula>
    </cfRule>
    <cfRule type="cellIs" dxfId="6782" priority="189" operator="equal">
      <formula>"D"</formula>
    </cfRule>
    <cfRule type="cellIs" dxfId="6781" priority="190" operator="equal">
      <formula>"C"</formula>
    </cfRule>
    <cfRule type="cellIs" dxfId="6780" priority="191" operator="equal">
      <formula>"B"</formula>
    </cfRule>
    <cfRule type="cellIs" dxfId="6779" priority="192" operator="equal">
      <formula>"A"</formula>
    </cfRule>
  </conditionalFormatting>
  <conditionalFormatting sqref="AE5:AF5">
    <cfRule type="cellIs" dxfId="6773" priority="180" stopIfTrue="1" operator="equal">
      <formula>"M"</formula>
    </cfRule>
    <cfRule type="cellIs" dxfId="6772" priority="181" stopIfTrue="1" operator="equal">
      <formula>"L"</formula>
    </cfRule>
    <cfRule type="cellIs" dxfId="6771" priority="182" stopIfTrue="1" operator="equal">
      <formula>"K"</formula>
    </cfRule>
    <cfRule type="cellIs" dxfId="6770" priority="183" stopIfTrue="1" operator="equal">
      <formula>"J"</formula>
    </cfRule>
    <cfRule type="cellIs" dxfId="6769" priority="184" operator="equal">
      <formula>"I"</formula>
    </cfRule>
    <cfRule type="cellIs" dxfId="6768" priority="185" operator="equal">
      <formula>"H"</formula>
    </cfRule>
    <cfRule type="cellIs" dxfId="6767" priority="186" operator="equal">
      <formula>"G"</formula>
    </cfRule>
    <cfRule type="cellIs" dxfId="6766" priority="187" operator="equal">
      <formula>"F"</formula>
    </cfRule>
  </conditionalFormatting>
  <conditionalFormatting sqref="AE5:AF5">
    <cfRule type="expression" dxfId="6757" priority="179">
      <formula>IF(AND($A5&lt;&gt;0,WEEKDAY($B$1-1+AE$4,1)=6),1,0)</formula>
    </cfRule>
  </conditionalFormatting>
  <conditionalFormatting sqref="AE5:AF5">
    <cfRule type="expression" dxfId="6755" priority="178">
      <formula>IF($A5&lt;&gt;0,1,0)</formula>
    </cfRule>
  </conditionalFormatting>
  <conditionalFormatting sqref="AE5:AF5">
    <cfRule type="expression" dxfId="6753" priority="177">
      <formula>IF(AND($A5&lt;&gt;0,WEEKDAY($B$1-1+AE$4,1)=6),1,0)</formula>
    </cfRule>
  </conditionalFormatting>
  <conditionalFormatting sqref="AE5:AF5">
    <cfRule type="expression" dxfId="6751" priority="176">
      <formula>IF($A5&lt;&gt;0,1,0)</formula>
    </cfRule>
  </conditionalFormatting>
  <conditionalFormatting sqref="AE5:AF5">
    <cfRule type="expression" dxfId="6749" priority="175">
      <formula>IF(AND($A5&lt;&gt;0,WEEKDAY($B$1-1+AE$4,1)=6),1,0)</formula>
    </cfRule>
  </conditionalFormatting>
  <conditionalFormatting sqref="AE5:AF5">
    <cfRule type="expression" dxfId="6747" priority="174">
      <formula>IF($A5&lt;&gt;0,1,0)</formula>
    </cfRule>
  </conditionalFormatting>
  <conditionalFormatting sqref="AE5:AF5">
    <cfRule type="cellIs" dxfId="6745" priority="169" operator="equal">
      <formula>"E"</formula>
    </cfRule>
    <cfRule type="cellIs" dxfId="6744" priority="170" operator="equal">
      <formula>"D"</formula>
    </cfRule>
    <cfRule type="cellIs" dxfId="6743" priority="171" operator="equal">
      <formula>"C"</formula>
    </cfRule>
    <cfRule type="cellIs" dxfId="6742" priority="172" operator="equal">
      <formula>"B"</formula>
    </cfRule>
    <cfRule type="cellIs" dxfId="6741" priority="173" operator="equal">
      <formula>"A"</formula>
    </cfRule>
  </conditionalFormatting>
  <conditionalFormatting sqref="AE5:AF5">
    <cfRule type="cellIs" dxfId="6735" priority="161" stopIfTrue="1" operator="equal">
      <formula>"M"</formula>
    </cfRule>
    <cfRule type="cellIs" dxfId="6734" priority="162" stopIfTrue="1" operator="equal">
      <formula>"L"</formula>
    </cfRule>
    <cfRule type="cellIs" dxfId="6733" priority="163" stopIfTrue="1" operator="equal">
      <formula>"K"</formula>
    </cfRule>
    <cfRule type="cellIs" dxfId="6732" priority="164" stopIfTrue="1" operator="equal">
      <formula>"J"</formula>
    </cfRule>
    <cfRule type="cellIs" dxfId="6731" priority="165" operator="equal">
      <formula>"I"</formula>
    </cfRule>
    <cfRule type="cellIs" dxfId="6730" priority="166" operator="equal">
      <formula>"H"</formula>
    </cfRule>
    <cfRule type="cellIs" dxfId="6729" priority="167" operator="equal">
      <formula>"G"</formula>
    </cfRule>
    <cfRule type="cellIs" dxfId="6728" priority="168" operator="equal">
      <formula>"F"</formula>
    </cfRule>
  </conditionalFormatting>
  <conditionalFormatting sqref="C6">
    <cfRule type="expression" dxfId="6719" priority="160">
      <formula>IF(AND($A6&lt;&gt;0,WEEKDAY($B$1-1+C$4,1)=6),1,0)</formula>
    </cfRule>
  </conditionalFormatting>
  <conditionalFormatting sqref="C6">
    <cfRule type="expression" dxfId="6717" priority="159">
      <formula>IF($A6&lt;&gt;0,1,0)</formula>
    </cfRule>
  </conditionalFormatting>
  <conditionalFormatting sqref="C6">
    <cfRule type="expression" dxfId="6715" priority="158">
      <formula>IF($A6&lt;&gt;0,1,0)</formula>
    </cfRule>
  </conditionalFormatting>
  <conditionalFormatting sqref="C6">
    <cfRule type="expression" dxfId="6713" priority="157">
      <formula>IF(AND($A6&lt;&gt;0,WEEKDAY($B$1-1+C$4,1)=6),1,0)</formula>
    </cfRule>
  </conditionalFormatting>
  <conditionalFormatting sqref="C6">
    <cfRule type="expression" dxfId="6711" priority="156">
      <formula>IF($A6&lt;&gt;0,1,0)</formula>
    </cfRule>
  </conditionalFormatting>
  <conditionalFormatting sqref="C6">
    <cfRule type="expression" dxfId="6709" priority="155">
      <formula>IF(AND($A6&lt;&gt;0,WEEKDAY($B$1-1+C$4,1)=6),1,0)</formula>
    </cfRule>
  </conditionalFormatting>
  <conditionalFormatting sqref="C6">
    <cfRule type="expression" dxfId="6707" priority="154">
      <formula>IF($A6&lt;&gt;0,1,0)</formula>
    </cfRule>
  </conditionalFormatting>
  <conditionalFormatting sqref="C6">
    <cfRule type="cellIs" dxfId="6705" priority="149" operator="equal">
      <formula>"E"</formula>
    </cfRule>
    <cfRule type="cellIs" dxfId="6704" priority="150" operator="equal">
      <formula>"D"</formula>
    </cfRule>
    <cfRule type="cellIs" dxfId="6703" priority="151" operator="equal">
      <formula>"C"</formula>
    </cfRule>
    <cfRule type="cellIs" dxfId="6702" priority="152" operator="equal">
      <formula>"B"</formula>
    </cfRule>
    <cfRule type="cellIs" dxfId="6701" priority="153" operator="equal">
      <formula>"A"</formula>
    </cfRule>
  </conditionalFormatting>
  <conditionalFormatting sqref="C6">
    <cfRule type="cellIs" dxfId="6695" priority="141" stopIfTrue="1" operator="equal">
      <formula>"M"</formula>
    </cfRule>
    <cfRule type="cellIs" dxfId="6694" priority="142" stopIfTrue="1" operator="equal">
      <formula>"L"</formula>
    </cfRule>
    <cfRule type="cellIs" dxfId="6693" priority="143" stopIfTrue="1" operator="equal">
      <formula>"K"</formula>
    </cfRule>
    <cfRule type="cellIs" dxfId="6692" priority="144" stopIfTrue="1" operator="equal">
      <formula>"J"</formula>
    </cfRule>
    <cfRule type="cellIs" dxfId="6691" priority="145" operator="equal">
      <formula>"I"</formula>
    </cfRule>
    <cfRule type="cellIs" dxfId="6690" priority="146" operator="equal">
      <formula>"H"</formula>
    </cfRule>
    <cfRule type="cellIs" dxfId="6689" priority="147" operator="equal">
      <formula>"G"</formula>
    </cfRule>
    <cfRule type="cellIs" dxfId="6688" priority="148" operator="equal">
      <formula>"F"</formula>
    </cfRule>
  </conditionalFormatting>
  <conditionalFormatting sqref="C6">
    <cfRule type="expression" dxfId="6679" priority="140">
      <formula>IF(AND($A6&lt;&gt;0,WEEKDAY($B$1-1+C$4,1)=6),1,0)</formula>
    </cfRule>
  </conditionalFormatting>
  <conditionalFormatting sqref="C6">
    <cfRule type="expression" dxfId="6677" priority="139">
      <formula>IF($A6&lt;&gt;0,1,0)</formula>
    </cfRule>
  </conditionalFormatting>
  <conditionalFormatting sqref="C6">
    <cfRule type="expression" dxfId="6675" priority="138">
      <formula>IF(AND($A6&lt;&gt;0,WEEKDAY($B$1-1+C$4,1)=6),1,0)</formula>
    </cfRule>
  </conditionalFormatting>
  <conditionalFormatting sqref="C6">
    <cfRule type="expression" dxfId="6673" priority="137">
      <formula>IF($A6&lt;&gt;0,1,0)</formula>
    </cfRule>
  </conditionalFormatting>
  <conditionalFormatting sqref="C6">
    <cfRule type="expression" dxfId="6671" priority="136">
      <formula>IF(AND($A6&lt;&gt;0,WEEKDAY($B$1-1+C$4,1)=6),1,0)</formula>
    </cfRule>
  </conditionalFormatting>
  <conditionalFormatting sqref="C6">
    <cfRule type="expression" dxfId="6669" priority="135">
      <formula>IF($A6&lt;&gt;0,1,0)</formula>
    </cfRule>
  </conditionalFormatting>
  <conditionalFormatting sqref="C6">
    <cfRule type="expression" dxfId="6667" priority="134">
      <formula>IF(AND($A6&lt;&gt;0,WEEKDAY($B$1-1+C$4,1)=6),1,0)</formula>
    </cfRule>
  </conditionalFormatting>
  <conditionalFormatting sqref="C6">
    <cfRule type="expression" dxfId="6665" priority="133">
      <formula>IF($A6&lt;&gt;0,1,0)</formula>
    </cfRule>
  </conditionalFormatting>
  <conditionalFormatting sqref="C6">
    <cfRule type="cellIs" dxfId="6663" priority="128" operator="equal">
      <formula>"E"</formula>
    </cfRule>
    <cfRule type="cellIs" dxfId="6662" priority="129" operator="equal">
      <formula>"D"</formula>
    </cfRule>
    <cfRule type="cellIs" dxfId="6661" priority="130" operator="equal">
      <formula>"C"</formula>
    </cfRule>
    <cfRule type="cellIs" dxfId="6660" priority="131" operator="equal">
      <formula>"B"</formula>
    </cfRule>
    <cfRule type="cellIs" dxfId="6659" priority="132" operator="equal">
      <formula>"A"</formula>
    </cfRule>
  </conditionalFormatting>
  <conditionalFormatting sqref="C6">
    <cfRule type="cellIs" dxfId="6653" priority="120" stopIfTrue="1" operator="equal">
      <formula>"M"</formula>
    </cfRule>
    <cfRule type="cellIs" dxfId="6652" priority="121" stopIfTrue="1" operator="equal">
      <formula>"L"</formula>
    </cfRule>
    <cfRule type="cellIs" dxfId="6651" priority="122" stopIfTrue="1" operator="equal">
      <formula>"K"</formula>
    </cfRule>
    <cfRule type="cellIs" dxfId="6650" priority="123" stopIfTrue="1" operator="equal">
      <formula>"J"</formula>
    </cfRule>
    <cfRule type="cellIs" dxfId="6649" priority="124" operator="equal">
      <formula>"I"</formula>
    </cfRule>
    <cfRule type="cellIs" dxfId="6648" priority="125" operator="equal">
      <formula>"H"</formula>
    </cfRule>
    <cfRule type="cellIs" dxfId="6647" priority="126" operator="equal">
      <formula>"G"</formula>
    </cfRule>
    <cfRule type="cellIs" dxfId="6646" priority="127" operator="equal">
      <formula>"F"</formula>
    </cfRule>
  </conditionalFormatting>
  <conditionalFormatting sqref="C6">
    <cfRule type="expression" dxfId="6637" priority="119">
      <formula>IF(AND($A6&lt;&gt;0,WEEKDAY($B$1-1+C$4,1)=6),1,0)</formula>
    </cfRule>
  </conditionalFormatting>
  <conditionalFormatting sqref="C6">
    <cfRule type="expression" dxfId="6635" priority="118">
      <formula>IF($A6&lt;&gt;0,1,0)</formula>
    </cfRule>
  </conditionalFormatting>
  <conditionalFormatting sqref="C6">
    <cfRule type="expression" dxfId="6633" priority="117">
      <formula>IF(AND($A6&lt;&gt;0,WEEKDAY($B$1-1+C$4,1)=6),1,0)</formula>
    </cfRule>
  </conditionalFormatting>
  <conditionalFormatting sqref="C6">
    <cfRule type="expression" dxfId="6631" priority="116">
      <formula>IF($A6&lt;&gt;0,1,0)</formula>
    </cfRule>
  </conditionalFormatting>
  <conditionalFormatting sqref="C6">
    <cfRule type="expression" dxfId="6629" priority="115">
      <formula>IF(AND($A6&lt;&gt;0,WEEKDAY($B$1-1+C$4,1)=6),1,0)</formula>
    </cfRule>
  </conditionalFormatting>
  <conditionalFormatting sqref="C6">
    <cfRule type="expression" dxfId="6627" priority="114">
      <formula>IF($A6&lt;&gt;0,1,0)</formula>
    </cfRule>
  </conditionalFormatting>
  <conditionalFormatting sqref="C6">
    <cfRule type="cellIs" dxfId="6625" priority="109" operator="equal">
      <formula>"E"</formula>
    </cfRule>
    <cfRule type="cellIs" dxfId="6624" priority="110" operator="equal">
      <formula>"D"</formula>
    </cfRule>
    <cfRule type="cellIs" dxfId="6623" priority="111" operator="equal">
      <formula>"C"</formula>
    </cfRule>
    <cfRule type="cellIs" dxfId="6622" priority="112" operator="equal">
      <formula>"B"</formula>
    </cfRule>
    <cfRule type="cellIs" dxfId="6621" priority="113" operator="equal">
      <formula>"A"</formula>
    </cfRule>
  </conditionalFormatting>
  <conditionalFormatting sqref="C6">
    <cfRule type="cellIs" dxfId="6615" priority="101" stopIfTrue="1" operator="equal">
      <formula>"M"</formula>
    </cfRule>
    <cfRule type="cellIs" dxfId="6614" priority="102" stopIfTrue="1" operator="equal">
      <formula>"L"</formula>
    </cfRule>
    <cfRule type="cellIs" dxfId="6613" priority="103" stopIfTrue="1" operator="equal">
      <formula>"K"</formula>
    </cfRule>
    <cfRule type="cellIs" dxfId="6612" priority="104" stopIfTrue="1" operator="equal">
      <formula>"J"</formula>
    </cfRule>
    <cfRule type="cellIs" dxfId="6611" priority="105" operator="equal">
      <formula>"I"</formula>
    </cfRule>
    <cfRule type="cellIs" dxfId="6610" priority="106" operator="equal">
      <formula>"H"</formula>
    </cfRule>
    <cfRule type="cellIs" dxfId="6609" priority="107" operator="equal">
      <formula>"G"</formula>
    </cfRule>
    <cfRule type="cellIs" dxfId="6608" priority="108" operator="equal">
      <formula>"F"</formula>
    </cfRule>
  </conditionalFormatting>
  <conditionalFormatting sqref="C6:AF6">
    <cfRule type="expression" dxfId="6599" priority="100">
      <formula>IF(AND($A6&lt;&gt;0,WEEKDAY($B$1-1+C$4,1)=6),1,0)</formula>
    </cfRule>
  </conditionalFormatting>
  <conditionalFormatting sqref="C6:AF6">
    <cfRule type="expression" dxfId="6597" priority="99">
      <formula>IF($A6&lt;&gt;0,1,0)</formula>
    </cfRule>
  </conditionalFormatting>
  <conditionalFormatting sqref="C6:AF6">
    <cfRule type="expression" dxfId="6595" priority="98">
      <formula>IF($A6&lt;&gt;0,1,0)</formula>
    </cfRule>
  </conditionalFormatting>
  <conditionalFormatting sqref="C6:AF6">
    <cfRule type="expression" dxfId="6593" priority="97">
      <formula>IF(AND($A6&lt;&gt;0,WEEKDAY($B$1-1+C$4,1)=6),1,0)</formula>
    </cfRule>
  </conditionalFormatting>
  <conditionalFormatting sqref="C6:AF6">
    <cfRule type="expression" dxfId="6591" priority="96">
      <formula>IF($A6&lt;&gt;0,1,0)</formula>
    </cfRule>
  </conditionalFormatting>
  <conditionalFormatting sqref="C6:AF6">
    <cfRule type="expression" dxfId="6589" priority="95">
      <formula>IF(AND($A6&lt;&gt;0,WEEKDAY($B$1-1+C$4,1)=6),1,0)</formula>
    </cfRule>
  </conditionalFormatting>
  <conditionalFormatting sqref="C6:AF6">
    <cfRule type="expression" dxfId="6587" priority="94">
      <formula>IF($A6&lt;&gt;0,1,0)</formula>
    </cfRule>
  </conditionalFormatting>
  <conditionalFormatting sqref="C6:AF6">
    <cfRule type="cellIs" dxfId="6585" priority="89" operator="equal">
      <formula>"E"</formula>
    </cfRule>
    <cfRule type="cellIs" dxfId="6584" priority="90" operator="equal">
      <formula>"D"</formula>
    </cfRule>
    <cfRule type="cellIs" dxfId="6583" priority="91" operator="equal">
      <formula>"C"</formula>
    </cfRule>
    <cfRule type="cellIs" dxfId="6582" priority="92" operator="equal">
      <formula>"B"</formula>
    </cfRule>
    <cfRule type="cellIs" dxfId="6581" priority="93" operator="equal">
      <formula>"A"</formula>
    </cfRule>
  </conditionalFormatting>
  <conditionalFormatting sqref="C6:AF6">
    <cfRule type="cellIs" dxfId="6575" priority="81" stopIfTrue="1" operator="equal">
      <formula>"M"</formula>
    </cfRule>
    <cfRule type="cellIs" dxfId="6574" priority="82" stopIfTrue="1" operator="equal">
      <formula>"L"</formula>
    </cfRule>
    <cfRule type="cellIs" dxfId="6573" priority="83" stopIfTrue="1" operator="equal">
      <formula>"K"</formula>
    </cfRule>
    <cfRule type="cellIs" dxfId="6572" priority="84" stopIfTrue="1" operator="equal">
      <formula>"J"</formula>
    </cfRule>
    <cfRule type="cellIs" dxfId="6571" priority="85" operator="equal">
      <formula>"I"</formula>
    </cfRule>
    <cfRule type="cellIs" dxfId="6570" priority="86" operator="equal">
      <formula>"H"</formula>
    </cfRule>
    <cfRule type="cellIs" dxfId="6569" priority="87" operator="equal">
      <formula>"G"</formula>
    </cfRule>
    <cfRule type="cellIs" dxfId="6568" priority="88" operator="equal">
      <formula>"F"</formula>
    </cfRule>
  </conditionalFormatting>
  <conditionalFormatting sqref="C6:AD6">
    <cfRule type="expression" dxfId="6559" priority="80">
      <formula>IF(AND($A6&lt;&gt;0,WEEKDAY($B$1-1+C$4,1)=6),1,0)</formula>
    </cfRule>
  </conditionalFormatting>
  <conditionalFormatting sqref="C6:AD6">
    <cfRule type="expression" dxfId="6557" priority="79">
      <formula>IF($A6&lt;&gt;0,1,0)</formula>
    </cfRule>
  </conditionalFormatting>
  <conditionalFormatting sqref="C6:AD6">
    <cfRule type="expression" dxfId="6555" priority="78">
      <formula>IF(AND($A6&lt;&gt;0,WEEKDAY($B$1-1+C$4,1)=6),1,0)</formula>
    </cfRule>
  </conditionalFormatting>
  <conditionalFormatting sqref="C6:AD6">
    <cfRule type="expression" dxfId="6553" priority="77">
      <formula>IF($A6&lt;&gt;0,1,0)</formula>
    </cfRule>
  </conditionalFormatting>
  <conditionalFormatting sqref="C6:AD6">
    <cfRule type="expression" dxfId="6551" priority="76">
      <formula>IF(AND($A6&lt;&gt;0,WEEKDAY($B$1-1+C$4,1)=6),1,0)</formula>
    </cfRule>
  </conditionalFormatting>
  <conditionalFormatting sqref="C6:AD6">
    <cfRule type="expression" dxfId="6549" priority="75">
      <formula>IF($A6&lt;&gt;0,1,0)</formula>
    </cfRule>
  </conditionalFormatting>
  <conditionalFormatting sqref="C6:AD6">
    <cfRule type="expression" dxfId="6547" priority="74">
      <formula>IF(AND($A6&lt;&gt;0,WEEKDAY($B$1-1+C$4,1)=6),1,0)</formula>
    </cfRule>
  </conditionalFormatting>
  <conditionalFormatting sqref="C6:AD6">
    <cfRule type="expression" dxfId="6545" priority="73">
      <formula>IF($A6&lt;&gt;0,1,0)</formula>
    </cfRule>
  </conditionalFormatting>
  <conditionalFormatting sqref="C6:AD6">
    <cfRule type="cellIs" dxfId="6543" priority="68" operator="equal">
      <formula>"E"</formula>
    </cfRule>
    <cfRule type="cellIs" dxfId="6542" priority="69" operator="equal">
      <formula>"D"</formula>
    </cfRule>
    <cfRule type="cellIs" dxfId="6541" priority="70" operator="equal">
      <formula>"C"</formula>
    </cfRule>
    <cfRule type="cellIs" dxfId="6540" priority="71" operator="equal">
      <formula>"B"</formula>
    </cfRule>
    <cfRule type="cellIs" dxfId="6539" priority="72" operator="equal">
      <formula>"A"</formula>
    </cfRule>
  </conditionalFormatting>
  <conditionalFormatting sqref="C6:AD6">
    <cfRule type="cellIs" dxfId="6533" priority="60" stopIfTrue="1" operator="equal">
      <formula>"M"</formula>
    </cfRule>
    <cfRule type="cellIs" dxfId="6532" priority="61" stopIfTrue="1" operator="equal">
      <formula>"L"</formula>
    </cfRule>
    <cfRule type="cellIs" dxfId="6531" priority="62" stopIfTrue="1" operator="equal">
      <formula>"K"</formula>
    </cfRule>
    <cfRule type="cellIs" dxfId="6530" priority="63" stopIfTrue="1" operator="equal">
      <formula>"J"</formula>
    </cfRule>
    <cfRule type="cellIs" dxfId="6529" priority="64" operator="equal">
      <formula>"I"</formula>
    </cfRule>
    <cfRule type="cellIs" dxfId="6528" priority="65" operator="equal">
      <formula>"H"</formula>
    </cfRule>
    <cfRule type="cellIs" dxfId="6527" priority="66" operator="equal">
      <formula>"G"</formula>
    </cfRule>
    <cfRule type="cellIs" dxfId="6526" priority="67" operator="equal">
      <formula>"F"</formula>
    </cfRule>
  </conditionalFormatting>
  <conditionalFormatting sqref="C6:AD6">
    <cfRule type="expression" dxfId="6517" priority="59">
      <formula>IF(AND($A6&lt;&gt;0,WEEKDAY($B$1-1+C$4,1)=6),1,0)</formula>
    </cfRule>
  </conditionalFormatting>
  <conditionalFormatting sqref="C6:AD6">
    <cfRule type="expression" dxfId="6515" priority="58">
      <formula>IF($A6&lt;&gt;0,1,0)</formula>
    </cfRule>
  </conditionalFormatting>
  <conditionalFormatting sqref="C6:AD6">
    <cfRule type="expression" dxfId="6513" priority="57">
      <formula>IF(AND($A6&lt;&gt;0,WEEKDAY($B$1-1+C$4,1)=6),1,0)</formula>
    </cfRule>
  </conditionalFormatting>
  <conditionalFormatting sqref="C6:AD6">
    <cfRule type="expression" dxfId="6511" priority="56">
      <formula>IF($A6&lt;&gt;0,1,0)</formula>
    </cfRule>
  </conditionalFormatting>
  <conditionalFormatting sqref="C6:AD6">
    <cfRule type="expression" dxfId="6509" priority="55">
      <formula>IF(AND($A6&lt;&gt;0,WEEKDAY($B$1-1+C$4,1)=6),1,0)</formula>
    </cfRule>
  </conditionalFormatting>
  <conditionalFormatting sqref="C6:AD6">
    <cfRule type="expression" dxfId="6507" priority="54">
      <formula>IF($A6&lt;&gt;0,1,0)</formula>
    </cfRule>
  </conditionalFormatting>
  <conditionalFormatting sqref="C6:AD6">
    <cfRule type="cellIs" dxfId="6505" priority="49" operator="equal">
      <formula>"E"</formula>
    </cfRule>
    <cfRule type="cellIs" dxfId="6504" priority="50" operator="equal">
      <formula>"D"</formula>
    </cfRule>
    <cfRule type="cellIs" dxfId="6503" priority="51" operator="equal">
      <formula>"C"</formula>
    </cfRule>
    <cfRule type="cellIs" dxfId="6502" priority="52" operator="equal">
      <formula>"B"</formula>
    </cfRule>
    <cfRule type="cellIs" dxfId="6501" priority="53" operator="equal">
      <formula>"A"</formula>
    </cfRule>
  </conditionalFormatting>
  <conditionalFormatting sqref="C6:AD6">
    <cfRule type="cellIs" dxfId="6495" priority="41" stopIfTrue="1" operator="equal">
      <formula>"M"</formula>
    </cfRule>
    <cfRule type="cellIs" dxfId="6494" priority="42" stopIfTrue="1" operator="equal">
      <formula>"L"</formula>
    </cfRule>
    <cfRule type="cellIs" dxfId="6493" priority="43" stopIfTrue="1" operator="equal">
      <formula>"K"</formula>
    </cfRule>
    <cfRule type="cellIs" dxfId="6492" priority="44" stopIfTrue="1" operator="equal">
      <formula>"J"</formula>
    </cfRule>
    <cfRule type="cellIs" dxfId="6491" priority="45" operator="equal">
      <formula>"I"</formula>
    </cfRule>
    <cfRule type="cellIs" dxfId="6490" priority="46" operator="equal">
      <formula>"H"</formula>
    </cfRule>
    <cfRule type="cellIs" dxfId="6489" priority="47" operator="equal">
      <formula>"G"</formula>
    </cfRule>
    <cfRule type="cellIs" dxfId="6488" priority="48" operator="equal">
      <formula>"F"</formula>
    </cfRule>
  </conditionalFormatting>
  <conditionalFormatting sqref="AE6:AF6">
    <cfRule type="expression" dxfId="6479" priority="40">
      <formula>IF(AND($A6&lt;&gt;0,WEEKDAY($B$1-1+AE$4,1)=6),1,0)</formula>
    </cfRule>
  </conditionalFormatting>
  <conditionalFormatting sqref="AE6:AF6">
    <cfRule type="expression" dxfId="6477" priority="39">
      <formula>IF($A6&lt;&gt;0,1,0)</formula>
    </cfRule>
  </conditionalFormatting>
  <conditionalFormatting sqref="AE6:AF6">
    <cfRule type="expression" dxfId="6475" priority="38">
      <formula>IF(AND($A6&lt;&gt;0,WEEKDAY($B$1-1+AE$4,1)=6),1,0)</formula>
    </cfRule>
  </conditionalFormatting>
  <conditionalFormatting sqref="AE6:AF6">
    <cfRule type="expression" dxfId="6473" priority="37">
      <formula>IF($A6&lt;&gt;0,1,0)</formula>
    </cfRule>
  </conditionalFormatting>
  <conditionalFormatting sqref="AE6:AF6">
    <cfRule type="expression" dxfId="6471" priority="36">
      <formula>IF(AND($A6&lt;&gt;0,WEEKDAY($B$1-1+AE$4,1)=6),1,0)</formula>
    </cfRule>
  </conditionalFormatting>
  <conditionalFormatting sqref="AE6:AF6">
    <cfRule type="expression" dxfId="6469" priority="35">
      <formula>IF($A6&lt;&gt;0,1,0)</formula>
    </cfRule>
  </conditionalFormatting>
  <conditionalFormatting sqref="AE6:AF6">
    <cfRule type="expression" dxfId="6467" priority="34">
      <formula>IF(AND($A6&lt;&gt;0,WEEKDAY($B$1-1+AE$4,1)=6),1,0)</formula>
    </cfRule>
  </conditionalFormatting>
  <conditionalFormatting sqref="AE6:AF6">
    <cfRule type="expression" dxfId="6465" priority="33">
      <formula>IF($A6&lt;&gt;0,1,0)</formula>
    </cfRule>
  </conditionalFormatting>
  <conditionalFormatting sqref="AE6:AF6">
    <cfRule type="cellIs" dxfId="6463" priority="28" operator="equal">
      <formula>"E"</formula>
    </cfRule>
    <cfRule type="cellIs" dxfId="6462" priority="29" operator="equal">
      <formula>"D"</formula>
    </cfRule>
    <cfRule type="cellIs" dxfId="6461" priority="30" operator="equal">
      <formula>"C"</formula>
    </cfRule>
    <cfRule type="cellIs" dxfId="6460" priority="31" operator="equal">
      <formula>"B"</formula>
    </cfRule>
    <cfRule type="cellIs" dxfId="6459" priority="32" operator="equal">
      <formula>"A"</formula>
    </cfRule>
  </conditionalFormatting>
  <conditionalFormatting sqref="AE6:AF6">
    <cfRule type="cellIs" dxfId="6453" priority="20" stopIfTrue="1" operator="equal">
      <formula>"M"</formula>
    </cfRule>
    <cfRule type="cellIs" dxfId="6452" priority="21" stopIfTrue="1" operator="equal">
      <formula>"L"</formula>
    </cfRule>
    <cfRule type="cellIs" dxfId="6451" priority="22" stopIfTrue="1" operator="equal">
      <formula>"K"</formula>
    </cfRule>
    <cfRule type="cellIs" dxfId="6450" priority="23" stopIfTrue="1" operator="equal">
      <formula>"J"</formula>
    </cfRule>
    <cfRule type="cellIs" dxfId="6449" priority="24" operator="equal">
      <formula>"I"</formula>
    </cfRule>
    <cfRule type="cellIs" dxfId="6448" priority="25" operator="equal">
      <formula>"H"</formula>
    </cfRule>
    <cfRule type="cellIs" dxfId="6447" priority="26" operator="equal">
      <formula>"G"</formula>
    </cfRule>
    <cfRule type="cellIs" dxfId="6446" priority="27" operator="equal">
      <formula>"F"</formula>
    </cfRule>
  </conditionalFormatting>
  <conditionalFormatting sqref="AE6:AF6">
    <cfRule type="expression" dxfId="6437" priority="19">
      <formula>IF(AND($A6&lt;&gt;0,WEEKDAY($B$1-1+AE$4,1)=6),1,0)</formula>
    </cfRule>
  </conditionalFormatting>
  <conditionalFormatting sqref="AE6:AF6">
    <cfRule type="expression" dxfId="6435" priority="18">
      <formula>IF($A6&lt;&gt;0,1,0)</formula>
    </cfRule>
  </conditionalFormatting>
  <conditionalFormatting sqref="AE6:AF6">
    <cfRule type="expression" dxfId="6433" priority="17">
      <formula>IF(AND($A6&lt;&gt;0,WEEKDAY($B$1-1+AE$4,1)=6),1,0)</formula>
    </cfRule>
  </conditionalFormatting>
  <conditionalFormatting sqref="AE6:AF6">
    <cfRule type="expression" dxfId="6431" priority="16">
      <formula>IF($A6&lt;&gt;0,1,0)</formula>
    </cfRule>
  </conditionalFormatting>
  <conditionalFormatting sqref="AE6:AF6">
    <cfRule type="expression" dxfId="6429" priority="15">
      <formula>IF(AND($A6&lt;&gt;0,WEEKDAY($B$1-1+AE$4,1)=6),1,0)</formula>
    </cfRule>
  </conditionalFormatting>
  <conditionalFormatting sqref="AE6:AF6">
    <cfRule type="expression" dxfId="6427" priority="14">
      <formula>IF($A6&lt;&gt;0,1,0)</formula>
    </cfRule>
  </conditionalFormatting>
  <conditionalFormatting sqref="AE6:AF6">
    <cfRule type="cellIs" dxfId="6425" priority="9" operator="equal">
      <formula>"E"</formula>
    </cfRule>
    <cfRule type="cellIs" dxfId="6424" priority="10" operator="equal">
      <formula>"D"</formula>
    </cfRule>
    <cfRule type="cellIs" dxfId="6423" priority="11" operator="equal">
      <formula>"C"</formula>
    </cfRule>
    <cfRule type="cellIs" dxfId="6422" priority="12" operator="equal">
      <formula>"B"</formula>
    </cfRule>
    <cfRule type="cellIs" dxfId="6421" priority="13" operator="equal">
      <formula>"A"</formula>
    </cfRule>
  </conditionalFormatting>
  <conditionalFormatting sqref="AE6:AF6">
    <cfRule type="cellIs" dxfId="6415" priority="1" stopIfTrue="1" operator="equal">
      <formula>"M"</formula>
    </cfRule>
    <cfRule type="cellIs" dxfId="6414" priority="2" stopIfTrue="1" operator="equal">
      <formula>"L"</formula>
    </cfRule>
    <cfRule type="cellIs" dxfId="6413" priority="3" stopIfTrue="1" operator="equal">
      <formula>"K"</formula>
    </cfRule>
    <cfRule type="cellIs" dxfId="6412" priority="4" stopIfTrue="1" operator="equal">
      <formula>"J"</formula>
    </cfRule>
    <cfRule type="cellIs" dxfId="6411" priority="5" operator="equal">
      <formula>"I"</formula>
    </cfRule>
    <cfRule type="cellIs" dxfId="6410" priority="6" operator="equal">
      <formula>"H"</formula>
    </cfRule>
    <cfRule type="cellIs" dxfId="6409" priority="7" operator="equal">
      <formula>"G"</formula>
    </cfRule>
    <cfRule type="cellIs" dxfId="6408" priority="8" operator="equal">
      <formula>"F"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10"/>
  <dimension ref="A1:AU604"/>
  <sheetViews>
    <sheetView showGridLines="0" rightToLeft="1" workbookViewId="0">
      <pane ySplit="4" topLeftCell="A5" activePane="bottomLeft" state="frozen"/>
      <selection pane="bottomLeft" activeCell="C5" sqref="C5:AG6"/>
    </sheetView>
  </sheetViews>
  <sheetFormatPr defaultColWidth="0" defaultRowHeight="15"/>
  <cols>
    <col min="1" max="1" width="18.375" style="8" customWidth="1"/>
    <col min="2" max="2" width="13.3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24</v>
      </c>
      <c r="B1" s="9"/>
      <c r="AN1" s="10"/>
      <c r="AO1" s="16"/>
      <c r="AP1" s="16" t="s">
        <v>57</v>
      </c>
      <c r="AQ1" s="16"/>
      <c r="AR1" s="17"/>
      <c r="AS1" s="17"/>
      <c r="AT1" s="17"/>
    </row>
    <row r="2" spans="1:46" s="8" customFormat="1" ht="30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1" t="s">
        <v>65</v>
      </c>
      <c r="R2" s="71"/>
      <c r="S2" s="71"/>
      <c r="T2" s="71"/>
      <c r="U2" s="71"/>
      <c r="V2" s="71"/>
      <c r="W2" s="71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27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W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759" priority="398">
      <formula>IF(AND($A5&lt;&gt;0,WEEKDAY($B$1-1+C$4,1)=6),1,0)</formula>
    </cfRule>
  </conditionalFormatting>
  <conditionalFormatting sqref="C5:AG600">
    <cfRule type="expression" dxfId="8758" priority="394">
      <formula>IF($A5&lt;&gt;0,1,0)</formula>
    </cfRule>
  </conditionalFormatting>
  <conditionalFormatting sqref="A5:B600">
    <cfRule type="expression" dxfId="8757" priority="393">
      <formula>IF($A5&lt;&gt;0,1,0)</formula>
    </cfRule>
  </conditionalFormatting>
  <conditionalFormatting sqref="AH5:AJ600">
    <cfRule type="expression" dxfId="8756" priority="392">
      <formula>IF($A5&lt;&gt;0,1,0)</formula>
    </cfRule>
  </conditionalFormatting>
  <conditionalFormatting sqref="C5:AG100">
    <cfRule type="expression" dxfId="8755" priority="391">
      <formula>IF(AND($A5&lt;&gt;0,WEEKDAY($B$1-1+C$4,1)=6),1,0)</formula>
    </cfRule>
  </conditionalFormatting>
  <conditionalFormatting sqref="C5:AG100">
    <cfRule type="expression" dxfId="8754" priority="387">
      <formula>IF($A5&lt;&gt;0,1,0)</formula>
    </cfRule>
  </conditionalFormatting>
  <conditionalFormatting sqref="AH5:AT100">
    <cfRule type="expression" dxfId="8753" priority="386">
      <formula>IF($A5&lt;&gt;0,1,0)</formula>
    </cfRule>
  </conditionalFormatting>
  <conditionalFormatting sqref="AH12:AJ12">
    <cfRule type="expression" dxfId="8752" priority="385">
      <formula>IF(AND($A12&lt;&gt;0,WEEKDAY($B$1-1+AH$4,1)=6),1,0)</formula>
    </cfRule>
  </conditionalFormatting>
  <conditionalFormatting sqref="AH12:AJ12">
    <cfRule type="expression" dxfId="8751" priority="381">
      <formula>IF($A12&lt;&gt;0,1,0)</formula>
    </cfRule>
  </conditionalFormatting>
  <conditionalFormatting sqref="AH5:AH1048576 AH1:AH3 AR1:AU1 AU1:XFD1048576 AC1:AG1 AC3:AG1048576 AB2:AG2 AI1:AK1048576 AL1:AT3 AL5:AT1048576 A1:AB1048576">
    <cfRule type="cellIs" dxfId="8750" priority="380" operator="equal">
      <formula>"A"</formula>
    </cfRule>
    <cfRule type="cellIs" dxfId="8749" priority="379" operator="equal">
      <formula>"B"</formula>
    </cfRule>
    <cfRule type="cellIs" dxfId="8748" priority="378" operator="equal">
      <formula>"C"</formula>
    </cfRule>
    <cfRule type="cellIs" dxfId="8747" priority="377" operator="equal">
      <formula>"D"</formula>
    </cfRule>
    <cfRule type="cellIs" dxfId="8746" priority="376" operator="equal">
      <formula>"E"</formula>
    </cfRule>
  </conditionalFormatting>
  <conditionalFormatting sqref="AU1:XFD1048576 AR1:AU1 AC1:AG1 AC3:AG1048576 AB2:AG2 AH1:AK1048576 AL1:AT3 AL5:AT1048576 A1:AB1048576">
    <cfRule type="cellIs" dxfId="8745" priority="375" operator="equal">
      <formula>"F"</formula>
    </cfRule>
    <cfRule type="cellIs" dxfId="8744" priority="374" operator="equal">
      <formula>"G"</formula>
    </cfRule>
    <cfRule type="cellIs" dxfId="8743" priority="373" operator="equal">
      <formula>"H"</formula>
    </cfRule>
    <cfRule type="cellIs" dxfId="8742" priority="372" operator="equal">
      <formula>"I"</formula>
    </cfRule>
    <cfRule type="cellIs" dxfId="8741" priority="371" stopIfTrue="1" operator="equal">
      <formula>"J"</formula>
    </cfRule>
    <cfRule type="cellIs" dxfId="8740" priority="370" stopIfTrue="1" operator="equal">
      <formula>"K"</formula>
    </cfRule>
    <cfRule type="cellIs" dxfId="8739" priority="369" stopIfTrue="1" operator="equal">
      <formula>"L"</formula>
    </cfRule>
    <cfRule type="cellIs" dxfId="8738" priority="368" stopIfTrue="1" operator="equal">
      <formula>"M"</formula>
    </cfRule>
  </conditionalFormatting>
  <conditionalFormatting sqref="AO1:AR1">
    <cfRule type="cellIs" dxfId="8737" priority="363" operator="equal">
      <formula>"E"</formula>
    </cfRule>
    <cfRule type="cellIs" dxfId="8736" priority="364" operator="equal">
      <formula>"D"</formula>
    </cfRule>
    <cfRule type="cellIs" dxfId="8735" priority="365" operator="equal">
      <formula>"C"</formula>
    </cfRule>
    <cfRule type="cellIs" dxfId="8734" priority="366" operator="equal">
      <formula>"B"</formula>
    </cfRule>
    <cfRule type="cellIs" dxfId="8733" priority="367" operator="equal">
      <formula>"A"</formula>
    </cfRule>
  </conditionalFormatting>
  <conditionalFormatting sqref="AO1:AR1">
    <cfRule type="cellIs" dxfId="8732" priority="355" operator="equal">
      <formula>"M"</formula>
    </cfRule>
    <cfRule type="cellIs" dxfId="8731" priority="356" operator="equal">
      <formula>"L"</formula>
    </cfRule>
    <cfRule type="cellIs" dxfId="8730" priority="357" operator="equal">
      <formula>"K"</formula>
    </cfRule>
    <cfRule type="cellIs" dxfId="8729" priority="358" operator="equal">
      <formula>"J"</formula>
    </cfRule>
    <cfRule type="cellIs" dxfId="8728" priority="359" operator="equal">
      <formula>"I"</formula>
    </cfRule>
    <cfRule type="cellIs" dxfId="8727" priority="360" operator="equal">
      <formula>"H"</formula>
    </cfRule>
    <cfRule type="cellIs" dxfId="8726" priority="361" operator="equal">
      <formula>"G"</formula>
    </cfRule>
    <cfRule type="cellIs" dxfId="8725" priority="362" operator="equal">
      <formula>"F"</formula>
    </cfRule>
  </conditionalFormatting>
  <conditionalFormatting sqref="AO1:AT1">
    <cfRule type="cellIs" dxfId="8724" priority="350" operator="equal">
      <formula>"E"</formula>
    </cfRule>
    <cfRule type="cellIs" dxfId="8723" priority="351" operator="equal">
      <formula>"D"</formula>
    </cfRule>
    <cfRule type="cellIs" dxfId="8722" priority="352" operator="equal">
      <formula>"C"</formula>
    </cfRule>
    <cfRule type="cellIs" dxfId="8721" priority="353" operator="equal">
      <formula>"B"</formula>
    </cfRule>
    <cfRule type="cellIs" dxfId="8720" priority="354" operator="equal">
      <formula>"A"</formula>
    </cfRule>
  </conditionalFormatting>
  <conditionalFormatting sqref="AO1:AT1">
    <cfRule type="cellIs" dxfId="8719" priority="342" stopIfTrue="1" operator="equal">
      <formula>"M"</formula>
    </cfRule>
    <cfRule type="cellIs" dxfId="8718" priority="343" stopIfTrue="1" operator="equal">
      <formula>"L"</formula>
    </cfRule>
    <cfRule type="cellIs" dxfId="8717" priority="344" stopIfTrue="1" operator="equal">
      <formula>"K"</formula>
    </cfRule>
    <cfRule type="cellIs" dxfId="8716" priority="345" stopIfTrue="1" operator="equal">
      <formula>"J"</formula>
    </cfRule>
    <cfRule type="cellIs" dxfId="8715" priority="346" operator="equal">
      <formula>"I"</formula>
    </cfRule>
    <cfRule type="cellIs" dxfId="8714" priority="347" operator="equal">
      <formula>"H"</formula>
    </cfRule>
    <cfRule type="cellIs" dxfId="8713" priority="348" operator="equal">
      <formula>"G"</formula>
    </cfRule>
    <cfRule type="cellIs" dxfId="8712" priority="349" operator="equal">
      <formula>"F"</formula>
    </cfRule>
  </conditionalFormatting>
  <conditionalFormatting sqref="C5:AG5">
    <cfRule type="expression" dxfId="8711" priority="341">
      <formula>IF(AND($A5&lt;&gt;0,WEEKDAY($B$1-1+C$4,1)=6),1,0)</formula>
    </cfRule>
  </conditionalFormatting>
  <conditionalFormatting sqref="C5:AG5">
    <cfRule type="expression" dxfId="8710" priority="340">
      <formula>IF($A5&lt;&gt;0,1,0)</formula>
    </cfRule>
  </conditionalFormatting>
  <conditionalFormatting sqref="C5:AG5">
    <cfRule type="expression" dxfId="8709" priority="339">
      <formula>IF($A5&lt;&gt;0,1,0)</formula>
    </cfRule>
  </conditionalFormatting>
  <conditionalFormatting sqref="C5:AG5">
    <cfRule type="expression" dxfId="8708" priority="338">
      <formula>IF(AND($A5&lt;&gt;0,WEEKDAY($B$1-1+C$4,1)=6),1,0)</formula>
    </cfRule>
  </conditionalFormatting>
  <conditionalFormatting sqref="C5:AG5">
    <cfRule type="expression" dxfId="8707" priority="337">
      <formula>IF($A5&lt;&gt;0,1,0)</formula>
    </cfRule>
  </conditionalFormatting>
  <conditionalFormatting sqref="C5:AG5">
    <cfRule type="expression" dxfId="8706" priority="336">
      <formula>IF(AND($A5&lt;&gt;0,WEEKDAY($B$1-1+C$4,1)=6),1,0)</formula>
    </cfRule>
  </conditionalFormatting>
  <conditionalFormatting sqref="C5:AG5">
    <cfRule type="expression" dxfId="8705" priority="335">
      <formula>IF($A5&lt;&gt;0,1,0)</formula>
    </cfRule>
  </conditionalFormatting>
  <conditionalFormatting sqref="C5:AG5">
    <cfRule type="cellIs" dxfId="8704" priority="330" operator="equal">
      <formula>"E"</formula>
    </cfRule>
    <cfRule type="cellIs" dxfId="8703" priority="331" operator="equal">
      <formula>"D"</formula>
    </cfRule>
    <cfRule type="cellIs" dxfId="8702" priority="332" operator="equal">
      <formula>"C"</formula>
    </cfRule>
    <cfRule type="cellIs" dxfId="8701" priority="333" operator="equal">
      <formula>"B"</formula>
    </cfRule>
    <cfRule type="cellIs" dxfId="8700" priority="334" operator="equal">
      <formula>"A"</formula>
    </cfRule>
  </conditionalFormatting>
  <conditionalFormatting sqref="C5:AG5">
    <cfRule type="cellIs" dxfId="8699" priority="322" stopIfTrue="1" operator="equal">
      <formula>"M"</formula>
    </cfRule>
    <cfRule type="cellIs" dxfId="8698" priority="323" stopIfTrue="1" operator="equal">
      <formula>"L"</formula>
    </cfRule>
    <cfRule type="cellIs" dxfId="8697" priority="324" stopIfTrue="1" operator="equal">
      <formula>"K"</formula>
    </cfRule>
    <cfRule type="cellIs" dxfId="8696" priority="325" stopIfTrue="1" operator="equal">
      <formula>"J"</formula>
    </cfRule>
    <cfRule type="cellIs" dxfId="8695" priority="326" operator="equal">
      <formula>"I"</formula>
    </cfRule>
    <cfRule type="cellIs" dxfId="8694" priority="327" operator="equal">
      <formula>"H"</formula>
    </cfRule>
    <cfRule type="cellIs" dxfId="8693" priority="328" operator="equal">
      <formula>"G"</formula>
    </cfRule>
    <cfRule type="cellIs" dxfId="8692" priority="329" operator="equal">
      <formula>"F"</formula>
    </cfRule>
  </conditionalFormatting>
  <conditionalFormatting sqref="C5:AD5">
    <cfRule type="expression" dxfId="8691" priority="321">
      <formula>IF(AND($A5&lt;&gt;0,WEEKDAY($B$1-1+C$4,1)=6),1,0)</formula>
    </cfRule>
  </conditionalFormatting>
  <conditionalFormatting sqref="C5:AD5">
    <cfRule type="expression" dxfId="8690" priority="320">
      <formula>IF($A5&lt;&gt;0,1,0)</formula>
    </cfRule>
  </conditionalFormatting>
  <conditionalFormatting sqref="C5:AD5">
    <cfRule type="expression" dxfId="8689" priority="319">
      <formula>IF(AND($A5&lt;&gt;0,WEEKDAY($B$1-1+C$4,1)=6),1,0)</formula>
    </cfRule>
  </conditionalFormatting>
  <conditionalFormatting sqref="C5:AD5">
    <cfRule type="expression" dxfId="8688" priority="318">
      <formula>IF($A5&lt;&gt;0,1,0)</formula>
    </cfRule>
  </conditionalFormatting>
  <conditionalFormatting sqref="C5:AD5">
    <cfRule type="expression" dxfId="8687" priority="317">
      <formula>IF(AND($A5&lt;&gt;0,WEEKDAY($B$1-1+C$4,1)=6),1,0)</formula>
    </cfRule>
  </conditionalFormatting>
  <conditionalFormatting sqref="C5:AD5">
    <cfRule type="expression" dxfId="8686" priority="316">
      <formula>IF($A5&lt;&gt;0,1,0)</formula>
    </cfRule>
  </conditionalFormatting>
  <conditionalFormatting sqref="C5:AD5">
    <cfRule type="expression" dxfId="8685" priority="315">
      <formula>IF(AND($A5&lt;&gt;0,WEEKDAY($B$1-1+C$4,1)=6),1,0)</formula>
    </cfRule>
  </conditionalFormatting>
  <conditionalFormatting sqref="C5:AD5">
    <cfRule type="expression" dxfId="8684" priority="314">
      <formula>IF($A5&lt;&gt;0,1,0)</formula>
    </cfRule>
  </conditionalFormatting>
  <conditionalFormatting sqref="C5:AD5">
    <cfRule type="cellIs" dxfId="8683" priority="309" operator="equal">
      <formula>"E"</formula>
    </cfRule>
    <cfRule type="cellIs" dxfId="8682" priority="310" operator="equal">
      <formula>"D"</formula>
    </cfRule>
    <cfRule type="cellIs" dxfId="8681" priority="311" operator="equal">
      <formula>"C"</formula>
    </cfRule>
    <cfRule type="cellIs" dxfId="8680" priority="312" operator="equal">
      <formula>"B"</formula>
    </cfRule>
    <cfRule type="cellIs" dxfId="8679" priority="313" operator="equal">
      <formula>"A"</formula>
    </cfRule>
  </conditionalFormatting>
  <conditionalFormatting sqref="C5:AD5">
    <cfRule type="cellIs" dxfId="8678" priority="301" stopIfTrue="1" operator="equal">
      <formula>"M"</formula>
    </cfRule>
    <cfRule type="cellIs" dxfId="8677" priority="302" stopIfTrue="1" operator="equal">
      <formula>"L"</formula>
    </cfRule>
    <cfRule type="cellIs" dxfId="8676" priority="303" stopIfTrue="1" operator="equal">
      <formula>"K"</formula>
    </cfRule>
    <cfRule type="cellIs" dxfId="8675" priority="304" stopIfTrue="1" operator="equal">
      <formula>"J"</formula>
    </cfRule>
    <cfRule type="cellIs" dxfId="8674" priority="305" operator="equal">
      <formula>"I"</formula>
    </cfRule>
    <cfRule type="cellIs" dxfId="8673" priority="306" operator="equal">
      <formula>"H"</formula>
    </cfRule>
    <cfRule type="cellIs" dxfId="8672" priority="307" operator="equal">
      <formula>"G"</formula>
    </cfRule>
    <cfRule type="cellIs" dxfId="8671" priority="308" operator="equal">
      <formula>"F"</formula>
    </cfRule>
  </conditionalFormatting>
  <conditionalFormatting sqref="C5:AD5">
    <cfRule type="expression" dxfId="8670" priority="300">
      <formula>IF(AND($A5&lt;&gt;0,WEEKDAY($B$1-1+C$4,1)=6),1,0)</formula>
    </cfRule>
  </conditionalFormatting>
  <conditionalFormatting sqref="C5:AD5">
    <cfRule type="expression" dxfId="8669" priority="299">
      <formula>IF($A5&lt;&gt;0,1,0)</formula>
    </cfRule>
  </conditionalFormatting>
  <conditionalFormatting sqref="C5:AD5">
    <cfRule type="expression" dxfId="8668" priority="298">
      <formula>IF(AND($A5&lt;&gt;0,WEEKDAY($B$1-1+C$4,1)=6),1,0)</formula>
    </cfRule>
  </conditionalFormatting>
  <conditionalFormatting sqref="C5:AD5">
    <cfRule type="expression" dxfId="8667" priority="297">
      <formula>IF($A5&lt;&gt;0,1,0)</formula>
    </cfRule>
  </conditionalFormatting>
  <conditionalFormatting sqref="C5:AD5">
    <cfRule type="expression" dxfId="8666" priority="296">
      <formula>IF(AND($A5&lt;&gt;0,WEEKDAY($B$1-1+C$4,1)=6),1,0)</formula>
    </cfRule>
  </conditionalFormatting>
  <conditionalFormatting sqref="C5:AD5">
    <cfRule type="expression" dxfId="8665" priority="295">
      <formula>IF($A5&lt;&gt;0,1,0)</formula>
    </cfRule>
  </conditionalFormatting>
  <conditionalFormatting sqref="C5:AD5">
    <cfRule type="cellIs" dxfId="8664" priority="290" operator="equal">
      <formula>"E"</formula>
    </cfRule>
    <cfRule type="cellIs" dxfId="8663" priority="291" operator="equal">
      <formula>"D"</formula>
    </cfRule>
    <cfRule type="cellIs" dxfId="8662" priority="292" operator="equal">
      <formula>"C"</formula>
    </cfRule>
    <cfRule type="cellIs" dxfId="8661" priority="293" operator="equal">
      <formula>"B"</formula>
    </cfRule>
    <cfRule type="cellIs" dxfId="8660" priority="294" operator="equal">
      <formula>"A"</formula>
    </cfRule>
  </conditionalFormatting>
  <conditionalFormatting sqref="C5:AD5">
    <cfRule type="cellIs" dxfId="8659" priority="282" stopIfTrue="1" operator="equal">
      <formula>"M"</formula>
    </cfRule>
    <cfRule type="cellIs" dxfId="8658" priority="283" stopIfTrue="1" operator="equal">
      <formula>"L"</formula>
    </cfRule>
    <cfRule type="cellIs" dxfId="8657" priority="284" stopIfTrue="1" operator="equal">
      <formula>"K"</formula>
    </cfRule>
    <cfRule type="cellIs" dxfId="8656" priority="285" stopIfTrue="1" operator="equal">
      <formula>"J"</formula>
    </cfRule>
    <cfRule type="cellIs" dxfId="8655" priority="286" operator="equal">
      <formula>"I"</formula>
    </cfRule>
    <cfRule type="cellIs" dxfId="8654" priority="287" operator="equal">
      <formula>"H"</formula>
    </cfRule>
    <cfRule type="cellIs" dxfId="8653" priority="288" operator="equal">
      <formula>"G"</formula>
    </cfRule>
    <cfRule type="cellIs" dxfId="8652" priority="289" operator="equal">
      <formula>"F"</formula>
    </cfRule>
  </conditionalFormatting>
  <conditionalFormatting sqref="C5:AF6">
    <cfRule type="expression" dxfId="7677" priority="281">
      <formula>IF(AND($A5&lt;&gt;0,WEEKDAY($B$1-1+C$4,1)=6),1,0)</formula>
    </cfRule>
  </conditionalFormatting>
  <conditionalFormatting sqref="C5:AF6">
    <cfRule type="expression" dxfId="7675" priority="280">
      <formula>IF($A5&lt;&gt;0,1,0)</formula>
    </cfRule>
  </conditionalFormatting>
  <conditionalFormatting sqref="C5:AF6">
    <cfRule type="expression" dxfId="7673" priority="279">
      <formula>IF(AND($A5&lt;&gt;0,WEEKDAY($B$1-1+C$4,1)=6),1,0)</formula>
    </cfRule>
  </conditionalFormatting>
  <conditionalFormatting sqref="C5:AF6">
    <cfRule type="expression" dxfId="7671" priority="278">
      <formula>IF($A5&lt;&gt;0,1,0)</formula>
    </cfRule>
  </conditionalFormatting>
  <conditionalFormatting sqref="C5:AF6">
    <cfRule type="expression" dxfId="7669" priority="277">
      <formula>IF(AND($A5&lt;&gt;0,WEEKDAY($B$1-1+C$4,1)=6),1,0)</formula>
    </cfRule>
  </conditionalFormatting>
  <conditionalFormatting sqref="C5:AF6">
    <cfRule type="expression" dxfId="7667" priority="276">
      <formula>IF($A5&lt;&gt;0,1,0)</formula>
    </cfRule>
  </conditionalFormatting>
  <conditionalFormatting sqref="C5:AF6">
    <cfRule type="expression" dxfId="7665" priority="275">
      <formula>IF(AND($A5&lt;&gt;0,WEEKDAY($B$1-1+C$4,1)=6),1,0)</formula>
    </cfRule>
  </conditionalFormatting>
  <conditionalFormatting sqref="C5:AF6">
    <cfRule type="expression" dxfId="7663" priority="274">
      <formula>IF($A5&lt;&gt;0,1,0)</formula>
    </cfRule>
  </conditionalFormatting>
  <conditionalFormatting sqref="C5:AF6">
    <cfRule type="cellIs" dxfId="7661" priority="269" operator="equal">
      <formula>"E"</formula>
    </cfRule>
    <cfRule type="cellIs" dxfId="7660" priority="270" operator="equal">
      <formula>"D"</formula>
    </cfRule>
    <cfRule type="cellIs" dxfId="7659" priority="271" operator="equal">
      <formula>"C"</formula>
    </cfRule>
    <cfRule type="cellIs" dxfId="7658" priority="272" operator="equal">
      <formula>"B"</formula>
    </cfRule>
    <cfRule type="cellIs" dxfId="7657" priority="273" operator="equal">
      <formula>"A"</formula>
    </cfRule>
  </conditionalFormatting>
  <conditionalFormatting sqref="C5:AF6">
    <cfRule type="cellIs" dxfId="7651" priority="261" stopIfTrue="1" operator="equal">
      <formula>"M"</formula>
    </cfRule>
    <cfRule type="cellIs" dxfId="7650" priority="262" stopIfTrue="1" operator="equal">
      <formula>"L"</formula>
    </cfRule>
    <cfRule type="cellIs" dxfId="7649" priority="263" stopIfTrue="1" operator="equal">
      <formula>"K"</formula>
    </cfRule>
    <cfRule type="cellIs" dxfId="7648" priority="264" stopIfTrue="1" operator="equal">
      <formula>"J"</formula>
    </cfRule>
    <cfRule type="cellIs" dxfId="7647" priority="265" operator="equal">
      <formula>"I"</formula>
    </cfRule>
    <cfRule type="cellIs" dxfId="7646" priority="266" operator="equal">
      <formula>"H"</formula>
    </cfRule>
    <cfRule type="cellIs" dxfId="7645" priority="267" operator="equal">
      <formula>"G"</formula>
    </cfRule>
    <cfRule type="cellIs" dxfId="7644" priority="268" operator="equal">
      <formula>"F"</formula>
    </cfRule>
  </conditionalFormatting>
  <conditionalFormatting sqref="C5:AF5">
    <cfRule type="expression" dxfId="7635" priority="260">
      <formula>IF(AND($A5&lt;&gt;0,WEEKDAY($B$1-1+C$4,1)=6),1,0)</formula>
    </cfRule>
  </conditionalFormatting>
  <conditionalFormatting sqref="C5:AF5">
    <cfRule type="expression" dxfId="7633" priority="259">
      <formula>IF($A5&lt;&gt;0,1,0)</formula>
    </cfRule>
  </conditionalFormatting>
  <conditionalFormatting sqref="C5:AF5">
    <cfRule type="expression" dxfId="7631" priority="258">
      <formula>IF($A5&lt;&gt;0,1,0)</formula>
    </cfRule>
  </conditionalFormatting>
  <conditionalFormatting sqref="C5:AF5">
    <cfRule type="expression" dxfId="7629" priority="257">
      <formula>IF(AND($A5&lt;&gt;0,WEEKDAY($B$1-1+C$4,1)=6),1,0)</formula>
    </cfRule>
  </conditionalFormatting>
  <conditionalFormatting sqref="C5:AF5">
    <cfRule type="expression" dxfId="7627" priority="256">
      <formula>IF($A5&lt;&gt;0,1,0)</formula>
    </cfRule>
  </conditionalFormatting>
  <conditionalFormatting sqref="C5:AF5">
    <cfRule type="expression" dxfId="7625" priority="255">
      <formula>IF(AND($A5&lt;&gt;0,WEEKDAY($B$1-1+C$4,1)=6),1,0)</formula>
    </cfRule>
  </conditionalFormatting>
  <conditionalFormatting sqref="C5:AF5">
    <cfRule type="expression" dxfId="7623" priority="254">
      <formula>IF($A5&lt;&gt;0,1,0)</formula>
    </cfRule>
  </conditionalFormatting>
  <conditionalFormatting sqref="C5:AF5">
    <cfRule type="cellIs" dxfId="7621" priority="249" operator="equal">
      <formula>"E"</formula>
    </cfRule>
    <cfRule type="cellIs" dxfId="7620" priority="250" operator="equal">
      <formula>"D"</formula>
    </cfRule>
    <cfRule type="cellIs" dxfId="7619" priority="251" operator="equal">
      <formula>"C"</formula>
    </cfRule>
    <cfRule type="cellIs" dxfId="7618" priority="252" operator="equal">
      <formula>"B"</formula>
    </cfRule>
    <cfRule type="cellIs" dxfId="7617" priority="253" operator="equal">
      <formula>"A"</formula>
    </cfRule>
  </conditionalFormatting>
  <conditionalFormatting sqref="C5:AF5">
    <cfRule type="cellIs" dxfId="7611" priority="241" stopIfTrue="1" operator="equal">
      <formula>"M"</formula>
    </cfRule>
    <cfRule type="cellIs" dxfId="7610" priority="242" stopIfTrue="1" operator="equal">
      <formula>"L"</formula>
    </cfRule>
    <cfRule type="cellIs" dxfId="7609" priority="243" stopIfTrue="1" operator="equal">
      <formula>"K"</formula>
    </cfRule>
    <cfRule type="cellIs" dxfId="7608" priority="244" stopIfTrue="1" operator="equal">
      <formula>"J"</formula>
    </cfRule>
    <cfRule type="cellIs" dxfId="7607" priority="245" operator="equal">
      <formula>"I"</formula>
    </cfRule>
    <cfRule type="cellIs" dxfId="7606" priority="246" operator="equal">
      <formula>"H"</formula>
    </cfRule>
    <cfRule type="cellIs" dxfId="7605" priority="247" operator="equal">
      <formula>"G"</formula>
    </cfRule>
    <cfRule type="cellIs" dxfId="7604" priority="248" operator="equal">
      <formula>"F"</formula>
    </cfRule>
  </conditionalFormatting>
  <conditionalFormatting sqref="C5:AD5">
    <cfRule type="expression" dxfId="7595" priority="240">
      <formula>IF(AND($A5&lt;&gt;0,WEEKDAY($B$1-1+C$4,1)=6),1,0)</formula>
    </cfRule>
  </conditionalFormatting>
  <conditionalFormatting sqref="C5:AD5">
    <cfRule type="expression" dxfId="7593" priority="239">
      <formula>IF($A5&lt;&gt;0,1,0)</formula>
    </cfRule>
  </conditionalFormatting>
  <conditionalFormatting sqref="C5:AD5">
    <cfRule type="expression" dxfId="7591" priority="238">
      <formula>IF(AND($A5&lt;&gt;0,WEEKDAY($B$1-1+C$4,1)=6),1,0)</formula>
    </cfRule>
  </conditionalFormatting>
  <conditionalFormatting sqref="C5:AD5">
    <cfRule type="expression" dxfId="7589" priority="237">
      <formula>IF($A5&lt;&gt;0,1,0)</formula>
    </cfRule>
  </conditionalFormatting>
  <conditionalFormatting sqref="C5:AD5">
    <cfRule type="expression" dxfId="7587" priority="236">
      <formula>IF(AND($A5&lt;&gt;0,WEEKDAY($B$1-1+C$4,1)=6),1,0)</formula>
    </cfRule>
  </conditionalFormatting>
  <conditionalFormatting sqref="C5:AD5">
    <cfRule type="expression" dxfId="7585" priority="235">
      <formula>IF($A5&lt;&gt;0,1,0)</formula>
    </cfRule>
  </conditionalFormatting>
  <conditionalFormatting sqref="C5:AD5">
    <cfRule type="expression" dxfId="7583" priority="234">
      <formula>IF(AND($A5&lt;&gt;0,WEEKDAY($B$1-1+C$4,1)=6),1,0)</formula>
    </cfRule>
  </conditionalFormatting>
  <conditionalFormatting sqref="C5:AD5">
    <cfRule type="expression" dxfId="7581" priority="233">
      <formula>IF($A5&lt;&gt;0,1,0)</formula>
    </cfRule>
  </conditionalFormatting>
  <conditionalFormatting sqref="C5:AD5">
    <cfRule type="cellIs" dxfId="7579" priority="228" operator="equal">
      <formula>"E"</formula>
    </cfRule>
    <cfRule type="cellIs" dxfId="7578" priority="229" operator="equal">
      <formula>"D"</formula>
    </cfRule>
    <cfRule type="cellIs" dxfId="7577" priority="230" operator="equal">
      <formula>"C"</formula>
    </cfRule>
    <cfRule type="cellIs" dxfId="7576" priority="231" operator="equal">
      <formula>"B"</formula>
    </cfRule>
    <cfRule type="cellIs" dxfId="7575" priority="232" operator="equal">
      <formula>"A"</formula>
    </cfRule>
  </conditionalFormatting>
  <conditionalFormatting sqref="C5:AD5">
    <cfRule type="cellIs" dxfId="7569" priority="220" stopIfTrue="1" operator="equal">
      <formula>"M"</formula>
    </cfRule>
    <cfRule type="cellIs" dxfId="7568" priority="221" stopIfTrue="1" operator="equal">
      <formula>"L"</formula>
    </cfRule>
    <cfRule type="cellIs" dxfId="7567" priority="222" stopIfTrue="1" operator="equal">
      <formula>"K"</formula>
    </cfRule>
    <cfRule type="cellIs" dxfId="7566" priority="223" stopIfTrue="1" operator="equal">
      <formula>"J"</formula>
    </cfRule>
    <cfRule type="cellIs" dxfId="7565" priority="224" operator="equal">
      <formula>"I"</formula>
    </cfRule>
    <cfRule type="cellIs" dxfId="7564" priority="225" operator="equal">
      <formula>"H"</formula>
    </cfRule>
    <cfRule type="cellIs" dxfId="7563" priority="226" operator="equal">
      <formula>"G"</formula>
    </cfRule>
    <cfRule type="cellIs" dxfId="7562" priority="227" operator="equal">
      <formula>"F"</formula>
    </cfRule>
  </conditionalFormatting>
  <conditionalFormatting sqref="C5:AD5">
    <cfRule type="expression" dxfId="7553" priority="219">
      <formula>IF(AND($A5&lt;&gt;0,WEEKDAY($B$1-1+C$4,1)=6),1,0)</formula>
    </cfRule>
  </conditionalFormatting>
  <conditionalFormatting sqref="C5:AD5">
    <cfRule type="expression" dxfId="7551" priority="218">
      <formula>IF($A5&lt;&gt;0,1,0)</formula>
    </cfRule>
  </conditionalFormatting>
  <conditionalFormatting sqref="C5:AD5">
    <cfRule type="expression" dxfId="7549" priority="217">
      <formula>IF(AND($A5&lt;&gt;0,WEEKDAY($B$1-1+C$4,1)=6),1,0)</formula>
    </cfRule>
  </conditionalFormatting>
  <conditionalFormatting sqref="C5:AD5">
    <cfRule type="expression" dxfId="7547" priority="216">
      <formula>IF($A5&lt;&gt;0,1,0)</formula>
    </cfRule>
  </conditionalFormatting>
  <conditionalFormatting sqref="C5:AD5">
    <cfRule type="expression" dxfId="7545" priority="215">
      <formula>IF(AND($A5&lt;&gt;0,WEEKDAY($B$1-1+C$4,1)=6),1,0)</formula>
    </cfRule>
  </conditionalFormatting>
  <conditionalFormatting sqref="C5:AD5">
    <cfRule type="expression" dxfId="7543" priority="214">
      <formula>IF($A5&lt;&gt;0,1,0)</formula>
    </cfRule>
  </conditionalFormatting>
  <conditionalFormatting sqref="C5:AD5">
    <cfRule type="cellIs" dxfId="7541" priority="209" operator="equal">
      <formula>"E"</formula>
    </cfRule>
    <cfRule type="cellIs" dxfId="7540" priority="210" operator="equal">
      <formula>"D"</formula>
    </cfRule>
    <cfRule type="cellIs" dxfId="7539" priority="211" operator="equal">
      <formula>"C"</formula>
    </cfRule>
    <cfRule type="cellIs" dxfId="7538" priority="212" operator="equal">
      <formula>"B"</formula>
    </cfRule>
    <cfRule type="cellIs" dxfId="7537" priority="213" operator="equal">
      <formula>"A"</formula>
    </cfRule>
  </conditionalFormatting>
  <conditionalFormatting sqref="C5:AD5">
    <cfRule type="cellIs" dxfId="7531" priority="201" stopIfTrue="1" operator="equal">
      <formula>"M"</formula>
    </cfRule>
    <cfRule type="cellIs" dxfId="7530" priority="202" stopIfTrue="1" operator="equal">
      <formula>"L"</formula>
    </cfRule>
    <cfRule type="cellIs" dxfId="7529" priority="203" stopIfTrue="1" operator="equal">
      <formula>"K"</formula>
    </cfRule>
    <cfRule type="cellIs" dxfId="7528" priority="204" stopIfTrue="1" operator="equal">
      <formula>"J"</formula>
    </cfRule>
    <cfRule type="cellIs" dxfId="7527" priority="205" operator="equal">
      <formula>"I"</formula>
    </cfRule>
    <cfRule type="cellIs" dxfId="7526" priority="206" operator="equal">
      <formula>"H"</formula>
    </cfRule>
    <cfRule type="cellIs" dxfId="7525" priority="207" operator="equal">
      <formula>"G"</formula>
    </cfRule>
    <cfRule type="cellIs" dxfId="7524" priority="208" operator="equal">
      <formula>"F"</formula>
    </cfRule>
  </conditionalFormatting>
  <conditionalFormatting sqref="AE5:AF5">
    <cfRule type="expression" dxfId="7515" priority="200">
      <formula>IF(AND($A5&lt;&gt;0,WEEKDAY($B$1-1+AE$4,1)=6),1,0)</formula>
    </cfRule>
  </conditionalFormatting>
  <conditionalFormatting sqref="AE5:AF5">
    <cfRule type="expression" dxfId="7513" priority="199">
      <formula>IF($A5&lt;&gt;0,1,0)</formula>
    </cfRule>
  </conditionalFormatting>
  <conditionalFormatting sqref="AE5:AF5">
    <cfRule type="expression" dxfId="7511" priority="198">
      <formula>IF(AND($A5&lt;&gt;0,WEEKDAY($B$1-1+AE$4,1)=6),1,0)</formula>
    </cfRule>
  </conditionalFormatting>
  <conditionalFormatting sqref="AE5:AF5">
    <cfRule type="expression" dxfId="7509" priority="197">
      <formula>IF($A5&lt;&gt;0,1,0)</formula>
    </cfRule>
  </conditionalFormatting>
  <conditionalFormatting sqref="AE5:AF5">
    <cfRule type="expression" dxfId="7507" priority="196">
      <formula>IF(AND($A5&lt;&gt;0,WEEKDAY($B$1-1+AE$4,1)=6),1,0)</formula>
    </cfRule>
  </conditionalFormatting>
  <conditionalFormatting sqref="AE5:AF5">
    <cfRule type="expression" dxfId="7505" priority="195">
      <formula>IF($A5&lt;&gt;0,1,0)</formula>
    </cfRule>
  </conditionalFormatting>
  <conditionalFormatting sqref="AE5:AF5">
    <cfRule type="expression" dxfId="7503" priority="194">
      <formula>IF(AND($A5&lt;&gt;0,WEEKDAY($B$1-1+AE$4,1)=6),1,0)</formula>
    </cfRule>
  </conditionalFormatting>
  <conditionalFormatting sqref="AE5:AF5">
    <cfRule type="expression" dxfId="7501" priority="193">
      <formula>IF($A5&lt;&gt;0,1,0)</formula>
    </cfRule>
  </conditionalFormatting>
  <conditionalFormatting sqref="AE5:AF5">
    <cfRule type="cellIs" dxfId="7499" priority="188" operator="equal">
      <formula>"E"</formula>
    </cfRule>
    <cfRule type="cellIs" dxfId="7498" priority="189" operator="equal">
      <formula>"D"</formula>
    </cfRule>
    <cfRule type="cellIs" dxfId="7497" priority="190" operator="equal">
      <formula>"C"</formula>
    </cfRule>
    <cfRule type="cellIs" dxfId="7496" priority="191" operator="equal">
      <formula>"B"</formula>
    </cfRule>
    <cfRule type="cellIs" dxfId="7495" priority="192" operator="equal">
      <formula>"A"</formula>
    </cfRule>
  </conditionalFormatting>
  <conditionalFormatting sqref="AE5:AF5">
    <cfRule type="cellIs" dxfId="7489" priority="180" stopIfTrue="1" operator="equal">
      <formula>"M"</formula>
    </cfRule>
    <cfRule type="cellIs" dxfId="7488" priority="181" stopIfTrue="1" operator="equal">
      <formula>"L"</formula>
    </cfRule>
    <cfRule type="cellIs" dxfId="7487" priority="182" stopIfTrue="1" operator="equal">
      <formula>"K"</formula>
    </cfRule>
    <cfRule type="cellIs" dxfId="7486" priority="183" stopIfTrue="1" operator="equal">
      <formula>"J"</formula>
    </cfRule>
    <cfRule type="cellIs" dxfId="7485" priority="184" operator="equal">
      <formula>"I"</formula>
    </cfRule>
    <cfRule type="cellIs" dxfId="7484" priority="185" operator="equal">
      <formula>"H"</formula>
    </cfRule>
    <cfRule type="cellIs" dxfId="7483" priority="186" operator="equal">
      <formula>"G"</formula>
    </cfRule>
    <cfRule type="cellIs" dxfId="7482" priority="187" operator="equal">
      <formula>"F"</formula>
    </cfRule>
  </conditionalFormatting>
  <conditionalFormatting sqref="AE5:AF5">
    <cfRule type="expression" dxfId="7473" priority="179">
      <formula>IF(AND($A5&lt;&gt;0,WEEKDAY($B$1-1+AE$4,1)=6),1,0)</formula>
    </cfRule>
  </conditionalFormatting>
  <conditionalFormatting sqref="AE5:AF5">
    <cfRule type="expression" dxfId="7471" priority="178">
      <formula>IF($A5&lt;&gt;0,1,0)</formula>
    </cfRule>
  </conditionalFormatting>
  <conditionalFormatting sqref="AE5:AF5">
    <cfRule type="expression" dxfId="7469" priority="177">
      <formula>IF(AND($A5&lt;&gt;0,WEEKDAY($B$1-1+AE$4,1)=6),1,0)</formula>
    </cfRule>
  </conditionalFormatting>
  <conditionalFormatting sqref="AE5:AF5">
    <cfRule type="expression" dxfId="7467" priority="176">
      <formula>IF($A5&lt;&gt;0,1,0)</formula>
    </cfRule>
  </conditionalFormatting>
  <conditionalFormatting sqref="AE5:AF5">
    <cfRule type="expression" dxfId="7465" priority="175">
      <formula>IF(AND($A5&lt;&gt;0,WEEKDAY($B$1-1+AE$4,1)=6),1,0)</formula>
    </cfRule>
  </conditionalFormatting>
  <conditionalFormatting sqref="AE5:AF5">
    <cfRule type="expression" dxfId="7463" priority="174">
      <formula>IF($A5&lt;&gt;0,1,0)</formula>
    </cfRule>
  </conditionalFormatting>
  <conditionalFormatting sqref="AE5:AF5">
    <cfRule type="cellIs" dxfId="7461" priority="169" operator="equal">
      <formula>"E"</formula>
    </cfRule>
    <cfRule type="cellIs" dxfId="7460" priority="170" operator="equal">
      <formula>"D"</formula>
    </cfRule>
    <cfRule type="cellIs" dxfId="7459" priority="171" operator="equal">
      <formula>"C"</formula>
    </cfRule>
    <cfRule type="cellIs" dxfId="7458" priority="172" operator="equal">
      <formula>"B"</formula>
    </cfRule>
    <cfRule type="cellIs" dxfId="7457" priority="173" operator="equal">
      <formula>"A"</formula>
    </cfRule>
  </conditionalFormatting>
  <conditionalFormatting sqref="AE5:AF5">
    <cfRule type="cellIs" dxfId="7451" priority="161" stopIfTrue="1" operator="equal">
      <formula>"M"</formula>
    </cfRule>
    <cfRule type="cellIs" dxfId="7450" priority="162" stopIfTrue="1" operator="equal">
      <formula>"L"</formula>
    </cfRule>
    <cfRule type="cellIs" dxfId="7449" priority="163" stopIfTrue="1" operator="equal">
      <formula>"K"</formula>
    </cfRule>
    <cfRule type="cellIs" dxfId="7448" priority="164" stopIfTrue="1" operator="equal">
      <formula>"J"</formula>
    </cfRule>
    <cfRule type="cellIs" dxfId="7447" priority="165" operator="equal">
      <formula>"I"</formula>
    </cfRule>
    <cfRule type="cellIs" dxfId="7446" priority="166" operator="equal">
      <formula>"H"</formula>
    </cfRule>
    <cfRule type="cellIs" dxfId="7445" priority="167" operator="equal">
      <formula>"G"</formula>
    </cfRule>
    <cfRule type="cellIs" dxfId="7444" priority="168" operator="equal">
      <formula>"F"</formula>
    </cfRule>
  </conditionalFormatting>
  <conditionalFormatting sqref="C6">
    <cfRule type="expression" dxfId="7435" priority="160">
      <formula>IF(AND($A6&lt;&gt;0,WEEKDAY($B$1-1+C$4,1)=6),1,0)</formula>
    </cfRule>
  </conditionalFormatting>
  <conditionalFormatting sqref="C6">
    <cfRule type="expression" dxfId="7433" priority="159">
      <formula>IF($A6&lt;&gt;0,1,0)</formula>
    </cfRule>
  </conditionalFormatting>
  <conditionalFormatting sqref="C6">
    <cfRule type="expression" dxfId="7431" priority="158">
      <formula>IF($A6&lt;&gt;0,1,0)</formula>
    </cfRule>
  </conditionalFormatting>
  <conditionalFormatting sqref="C6">
    <cfRule type="expression" dxfId="7429" priority="157">
      <formula>IF(AND($A6&lt;&gt;0,WEEKDAY($B$1-1+C$4,1)=6),1,0)</formula>
    </cfRule>
  </conditionalFormatting>
  <conditionalFormatting sqref="C6">
    <cfRule type="expression" dxfId="7427" priority="156">
      <formula>IF($A6&lt;&gt;0,1,0)</formula>
    </cfRule>
  </conditionalFormatting>
  <conditionalFormatting sqref="C6">
    <cfRule type="expression" dxfId="7425" priority="155">
      <formula>IF(AND($A6&lt;&gt;0,WEEKDAY($B$1-1+C$4,1)=6),1,0)</formula>
    </cfRule>
  </conditionalFormatting>
  <conditionalFormatting sqref="C6">
    <cfRule type="expression" dxfId="7423" priority="154">
      <formula>IF($A6&lt;&gt;0,1,0)</formula>
    </cfRule>
  </conditionalFormatting>
  <conditionalFormatting sqref="C6">
    <cfRule type="cellIs" dxfId="7421" priority="149" operator="equal">
      <formula>"E"</formula>
    </cfRule>
    <cfRule type="cellIs" dxfId="7420" priority="150" operator="equal">
      <formula>"D"</formula>
    </cfRule>
    <cfRule type="cellIs" dxfId="7419" priority="151" operator="equal">
      <formula>"C"</formula>
    </cfRule>
    <cfRule type="cellIs" dxfId="7418" priority="152" operator="equal">
      <formula>"B"</formula>
    </cfRule>
    <cfRule type="cellIs" dxfId="7417" priority="153" operator="equal">
      <formula>"A"</formula>
    </cfRule>
  </conditionalFormatting>
  <conditionalFormatting sqref="C6">
    <cfRule type="cellIs" dxfId="7411" priority="141" stopIfTrue="1" operator="equal">
      <formula>"M"</formula>
    </cfRule>
    <cfRule type="cellIs" dxfId="7410" priority="142" stopIfTrue="1" operator="equal">
      <formula>"L"</formula>
    </cfRule>
    <cfRule type="cellIs" dxfId="7409" priority="143" stopIfTrue="1" operator="equal">
      <formula>"K"</formula>
    </cfRule>
    <cfRule type="cellIs" dxfId="7408" priority="144" stopIfTrue="1" operator="equal">
      <formula>"J"</formula>
    </cfRule>
    <cfRule type="cellIs" dxfId="7407" priority="145" operator="equal">
      <formula>"I"</formula>
    </cfRule>
    <cfRule type="cellIs" dxfId="7406" priority="146" operator="equal">
      <formula>"H"</formula>
    </cfRule>
    <cfRule type="cellIs" dxfId="7405" priority="147" operator="equal">
      <formula>"G"</formula>
    </cfRule>
    <cfRule type="cellIs" dxfId="7404" priority="148" operator="equal">
      <formula>"F"</formula>
    </cfRule>
  </conditionalFormatting>
  <conditionalFormatting sqref="C6">
    <cfRule type="expression" dxfId="7395" priority="140">
      <formula>IF(AND($A6&lt;&gt;0,WEEKDAY($B$1-1+C$4,1)=6),1,0)</formula>
    </cfRule>
  </conditionalFormatting>
  <conditionalFormatting sqref="C6">
    <cfRule type="expression" dxfId="7393" priority="139">
      <formula>IF($A6&lt;&gt;0,1,0)</formula>
    </cfRule>
  </conditionalFormatting>
  <conditionalFormatting sqref="C6">
    <cfRule type="expression" dxfId="7391" priority="138">
      <formula>IF(AND($A6&lt;&gt;0,WEEKDAY($B$1-1+C$4,1)=6),1,0)</formula>
    </cfRule>
  </conditionalFormatting>
  <conditionalFormatting sqref="C6">
    <cfRule type="expression" dxfId="7389" priority="137">
      <formula>IF($A6&lt;&gt;0,1,0)</formula>
    </cfRule>
  </conditionalFormatting>
  <conditionalFormatting sqref="C6">
    <cfRule type="expression" dxfId="7387" priority="136">
      <formula>IF(AND($A6&lt;&gt;0,WEEKDAY($B$1-1+C$4,1)=6),1,0)</formula>
    </cfRule>
  </conditionalFormatting>
  <conditionalFormatting sqref="C6">
    <cfRule type="expression" dxfId="7385" priority="135">
      <formula>IF($A6&lt;&gt;0,1,0)</formula>
    </cfRule>
  </conditionalFormatting>
  <conditionalFormatting sqref="C6">
    <cfRule type="expression" dxfId="7383" priority="134">
      <formula>IF(AND($A6&lt;&gt;0,WEEKDAY($B$1-1+C$4,1)=6),1,0)</formula>
    </cfRule>
  </conditionalFormatting>
  <conditionalFormatting sqref="C6">
    <cfRule type="expression" dxfId="7381" priority="133">
      <formula>IF($A6&lt;&gt;0,1,0)</formula>
    </cfRule>
  </conditionalFormatting>
  <conditionalFormatting sqref="C6">
    <cfRule type="cellIs" dxfId="7379" priority="128" operator="equal">
      <formula>"E"</formula>
    </cfRule>
    <cfRule type="cellIs" dxfId="7378" priority="129" operator="equal">
      <formula>"D"</formula>
    </cfRule>
    <cfRule type="cellIs" dxfId="7377" priority="130" operator="equal">
      <formula>"C"</formula>
    </cfRule>
    <cfRule type="cellIs" dxfId="7376" priority="131" operator="equal">
      <formula>"B"</formula>
    </cfRule>
    <cfRule type="cellIs" dxfId="7375" priority="132" operator="equal">
      <formula>"A"</formula>
    </cfRule>
  </conditionalFormatting>
  <conditionalFormatting sqref="C6">
    <cfRule type="cellIs" dxfId="7369" priority="120" stopIfTrue="1" operator="equal">
      <formula>"M"</formula>
    </cfRule>
    <cfRule type="cellIs" dxfId="7368" priority="121" stopIfTrue="1" operator="equal">
      <formula>"L"</formula>
    </cfRule>
    <cfRule type="cellIs" dxfId="7367" priority="122" stopIfTrue="1" operator="equal">
      <formula>"K"</formula>
    </cfRule>
    <cfRule type="cellIs" dxfId="7366" priority="123" stopIfTrue="1" operator="equal">
      <formula>"J"</formula>
    </cfRule>
    <cfRule type="cellIs" dxfId="7365" priority="124" operator="equal">
      <formula>"I"</formula>
    </cfRule>
    <cfRule type="cellIs" dxfId="7364" priority="125" operator="equal">
      <formula>"H"</formula>
    </cfRule>
    <cfRule type="cellIs" dxfId="7363" priority="126" operator="equal">
      <formula>"G"</formula>
    </cfRule>
    <cfRule type="cellIs" dxfId="7362" priority="127" operator="equal">
      <formula>"F"</formula>
    </cfRule>
  </conditionalFormatting>
  <conditionalFormatting sqref="C6">
    <cfRule type="expression" dxfId="7353" priority="119">
      <formula>IF(AND($A6&lt;&gt;0,WEEKDAY($B$1-1+C$4,1)=6),1,0)</formula>
    </cfRule>
  </conditionalFormatting>
  <conditionalFormatting sqref="C6">
    <cfRule type="expression" dxfId="7351" priority="118">
      <formula>IF($A6&lt;&gt;0,1,0)</formula>
    </cfRule>
  </conditionalFormatting>
  <conditionalFormatting sqref="C6">
    <cfRule type="expression" dxfId="7349" priority="117">
      <formula>IF(AND($A6&lt;&gt;0,WEEKDAY($B$1-1+C$4,1)=6),1,0)</formula>
    </cfRule>
  </conditionalFormatting>
  <conditionalFormatting sqref="C6">
    <cfRule type="expression" dxfId="7347" priority="116">
      <formula>IF($A6&lt;&gt;0,1,0)</formula>
    </cfRule>
  </conditionalFormatting>
  <conditionalFormatting sqref="C6">
    <cfRule type="expression" dxfId="7345" priority="115">
      <formula>IF(AND($A6&lt;&gt;0,WEEKDAY($B$1-1+C$4,1)=6),1,0)</formula>
    </cfRule>
  </conditionalFormatting>
  <conditionalFormatting sqref="C6">
    <cfRule type="expression" dxfId="7343" priority="114">
      <formula>IF($A6&lt;&gt;0,1,0)</formula>
    </cfRule>
  </conditionalFormatting>
  <conditionalFormatting sqref="C6">
    <cfRule type="cellIs" dxfId="7341" priority="109" operator="equal">
      <formula>"E"</formula>
    </cfRule>
    <cfRule type="cellIs" dxfId="7340" priority="110" operator="equal">
      <formula>"D"</formula>
    </cfRule>
    <cfRule type="cellIs" dxfId="7339" priority="111" operator="equal">
      <formula>"C"</formula>
    </cfRule>
    <cfRule type="cellIs" dxfId="7338" priority="112" operator="equal">
      <formula>"B"</formula>
    </cfRule>
    <cfRule type="cellIs" dxfId="7337" priority="113" operator="equal">
      <formula>"A"</formula>
    </cfRule>
  </conditionalFormatting>
  <conditionalFormatting sqref="C6">
    <cfRule type="cellIs" dxfId="7331" priority="101" stopIfTrue="1" operator="equal">
      <formula>"M"</formula>
    </cfRule>
    <cfRule type="cellIs" dxfId="7330" priority="102" stopIfTrue="1" operator="equal">
      <formula>"L"</formula>
    </cfRule>
    <cfRule type="cellIs" dxfId="7329" priority="103" stopIfTrue="1" operator="equal">
      <formula>"K"</formula>
    </cfRule>
    <cfRule type="cellIs" dxfId="7328" priority="104" stopIfTrue="1" operator="equal">
      <formula>"J"</formula>
    </cfRule>
    <cfRule type="cellIs" dxfId="7327" priority="105" operator="equal">
      <formula>"I"</formula>
    </cfRule>
    <cfRule type="cellIs" dxfId="7326" priority="106" operator="equal">
      <formula>"H"</formula>
    </cfRule>
    <cfRule type="cellIs" dxfId="7325" priority="107" operator="equal">
      <formula>"G"</formula>
    </cfRule>
    <cfRule type="cellIs" dxfId="7324" priority="108" operator="equal">
      <formula>"F"</formula>
    </cfRule>
  </conditionalFormatting>
  <conditionalFormatting sqref="C6:AF6">
    <cfRule type="expression" dxfId="7315" priority="100">
      <formula>IF(AND($A6&lt;&gt;0,WEEKDAY($B$1-1+C$4,1)=6),1,0)</formula>
    </cfRule>
  </conditionalFormatting>
  <conditionalFormatting sqref="C6:AF6">
    <cfRule type="expression" dxfId="7313" priority="99">
      <formula>IF($A6&lt;&gt;0,1,0)</formula>
    </cfRule>
  </conditionalFormatting>
  <conditionalFormatting sqref="C6:AF6">
    <cfRule type="expression" dxfId="7311" priority="98">
      <formula>IF($A6&lt;&gt;0,1,0)</formula>
    </cfRule>
  </conditionalFormatting>
  <conditionalFormatting sqref="C6:AF6">
    <cfRule type="expression" dxfId="7309" priority="97">
      <formula>IF(AND($A6&lt;&gt;0,WEEKDAY($B$1-1+C$4,1)=6),1,0)</formula>
    </cfRule>
  </conditionalFormatting>
  <conditionalFormatting sqref="C6:AF6">
    <cfRule type="expression" dxfId="7307" priority="96">
      <formula>IF($A6&lt;&gt;0,1,0)</formula>
    </cfRule>
  </conditionalFormatting>
  <conditionalFormatting sqref="C6:AF6">
    <cfRule type="expression" dxfId="7305" priority="95">
      <formula>IF(AND($A6&lt;&gt;0,WEEKDAY($B$1-1+C$4,1)=6),1,0)</formula>
    </cfRule>
  </conditionalFormatting>
  <conditionalFormatting sqref="C6:AF6">
    <cfRule type="expression" dxfId="7303" priority="94">
      <formula>IF($A6&lt;&gt;0,1,0)</formula>
    </cfRule>
  </conditionalFormatting>
  <conditionalFormatting sqref="C6:AF6">
    <cfRule type="cellIs" dxfId="7301" priority="89" operator="equal">
      <formula>"E"</formula>
    </cfRule>
    <cfRule type="cellIs" dxfId="7300" priority="90" operator="equal">
      <formula>"D"</formula>
    </cfRule>
    <cfRule type="cellIs" dxfId="7299" priority="91" operator="equal">
      <formula>"C"</formula>
    </cfRule>
    <cfRule type="cellIs" dxfId="7298" priority="92" operator="equal">
      <formula>"B"</formula>
    </cfRule>
    <cfRule type="cellIs" dxfId="7297" priority="93" operator="equal">
      <formula>"A"</formula>
    </cfRule>
  </conditionalFormatting>
  <conditionalFormatting sqref="C6:AF6">
    <cfRule type="cellIs" dxfId="7291" priority="81" stopIfTrue="1" operator="equal">
      <formula>"M"</formula>
    </cfRule>
    <cfRule type="cellIs" dxfId="7290" priority="82" stopIfTrue="1" operator="equal">
      <formula>"L"</formula>
    </cfRule>
    <cfRule type="cellIs" dxfId="7289" priority="83" stopIfTrue="1" operator="equal">
      <formula>"K"</formula>
    </cfRule>
    <cfRule type="cellIs" dxfId="7288" priority="84" stopIfTrue="1" operator="equal">
      <formula>"J"</formula>
    </cfRule>
    <cfRule type="cellIs" dxfId="7287" priority="85" operator="equal">
      <formula>"I"</formula>
    </cfRule>
    <cfRule type="cellIs" dxfId="7286" priority="86" operator="equal">
      <formula>"H"</formula>
    </cfRule>
    <cfRule type="cellIs" dxfId="7285" priority="87" operator="equal">
      <formula>"G"</formula>
    </cfRule>
    <cfRule type="cellIs" dxfId="7284" priority="88" operator="equal">
      <formula>"F"</formula>
    </cfRule>
  </conditionalFormatting>
  <conditionalFormatting sqref="C6:AD6">
    <cfRule type="expression" dxfId="7275" priority="80">
      <formula>IF(AND($A6&lt;&gt;0,WEEKDAY($B$1-1+C$4,1)=6),1,0)</formula>
    </cfRule>
  </conditionalFormatting>
  <conditionalFormatting sqref="C6:AD6">
    <cfRule type="expression" dxfId="7273" priority="79">
      <formula>IF($A6&lt;&gt;0,1,0)</formula>
    </cfRule>
  </conditionalFormatting>
  <conditionalFormatting sqref="C6:AD6">
    <cfRule type="expression" dxfId="7271" priority="78">
      <formula>IF(AND($A6&lt;&gt;0,WEEKDAY($B$1-1+C$4,1)=6),1,0)</formula>
    </cfRule>
  </conditionalFormatting>
  <conditionalFormatting sqref="C6:AD6">
    <cfRule type="expression" dxfId="7269" priority="77">
      <formula>IF($A6&lt;&gt;0,1,0)</formula>
    </cfRule>
  </conditionalFormatting>
  <conditionalFormatting sqref="C6:AD6">
    <cfRule type="expression" dxfId="7267" priority="76">
      <formula>IF(AND($A6&lt;&gt;0,WEEKDAY($B$1-1+C$4,1)=6),1,0)</formula>
    </cfRule>
  </conditionalFormatting>
  <conditionalFormatting sqref="C6:AD6">
    <cfRule type="expression" dxfId="7265" priority="75">
      <formula>IF($A6&lt;&gt;0,1,0)</formula>
    </cfRule>
  </conditionalFormatting>
  <conditionalFormatting sqref="C6:AD6">
    <cfRule type="expression" dxfId="7263" priority="74">
      <formula>IF(AND($A6&lt;&gt;0,WEEKDAY($B$1-1+C$4,1)=6),1,0)</formula>
    </cfRule>
  </conditionalFormatting>
  <conditionalFormatting sqref="C6:AD6">
    <cfRule type="expression" dxfId="7261" priority="73">
      <formula>IF($A6&lt;&gt;0,1,0)</formula>
    </cfRule>
  </conditionalFormatting>
  <conditionalFormatting sqref="C6:AD6">
    <cfRule type="cellIs" dxfId="7259" priority="68" operator="equal">
      <formula>"E"</formula>
    </cfRule>
    <cfRule type="cellIs" dxfId="7258" priority="69" operator="equal">
      <formula>"D"</formula>
    </cfRule>
    <cfRule type="cellIs" dxfId="7257" priority="70" operator="equal">
      <formula>"C"</formula>
    </cfRule>
    <cfRule type="cellIs" dxfId="7256" priority="71" operator="equal">
      <formula>"B"</formula>
    </cfRule>
    <cfRule type="cellIs" dxfId="7255" priority="72" operator="equal">
      <formula>"A"</formula>
    </cfRule>
  </conditionalFormatting>
  <conditionalFormatting sqref="C6:AD6">
    <cfRule type="cellIs" dxfId="7249" priority="60" stopIfTrue="1" operator="equal">
      <formula>"M"</formula>
    </cfRule>
    <cfRule type="cellIs" dxfId="7248" priority="61" stopIfTrue="1" operator="equal">
      <formula>"L"</formula>
    </cfRule>
    <cfRule type="cellIs" dxfId="7247" priority="62" stopIfTrue="1" operator="equal">
      <formula>"K"</formula>
    </cfRule>
    <cfRule type="cellIs" dxfId="7246" priority="63" stopIfTrue="1" operator="equal">
      <formula>"J"</formula>
    </cfRule>
    <cfRule type="cellIs" dxfId="7245" priority="64" operator="equal">
      <formula>"I"</formula>
    </cfRule>
    <cfRule type="cellIs" dxfId="7244" priority="65" operator="equal">
      <formula>"H"</formula>
    </cfRule>
    <cfRule type="cellIs" dxfId="7243" priority="66" operator="equal">
      <formula>"G"</formula>
    </cfRule>
    <cfRule type="cellIs" dxfId="7242" priority="67" operator="equal">
      <formula>"F"</formula>
    </cfRule>
  </conditionalFormatting>
  <conditionalFormatting sqref="C6:AD6">
    <cfRule type="expression" dxfId="7233" priority="59">
      <formula>IF(AND($A6&lt;&gt;0,WEEKDAY($B$1-1+C$4,1)=6),1,0)</formula>
    </cfRule>
  </conditionalFormatting>
  <conditionalFormatting sqref="C6:AD6">
    <cfRule type="expression" dxfId="7231" priority="58">
      <formula>IF($A6&lt;&gt;0,1,0)</formula>
    </cfRule>
  </conditionalFormatting>
  <conditionalFormatting sqref="C6:AD6">
    <cfRule type="expression" dxfId="7229" priority="57">
      <formula>IF(AND($A6&lt;&gt;0,WEEKDAY($B$1-1+C$4,1)=6),1,0)</formula>
    </cfRule>
  </conditionalFormatting>
  <conditionalFormatting sqref="C6:AD6">
    <cfRule type="expression" dxfId="7227" priority="56">
      <formula>IF($A6&lt;&gt;0,1,0)</formula>
    </cfRule>
  </conditionalFormatting>
  <conditionalFormatting sqref="C6:AD6">
    <cfRule type="expression" dxfId="7225" priority="55">
      <formula>IF(AND($A6&lt;&gt;0,WEEKDAY($B$1-1+C$4,1)=6),1,0)</formula>
    </cfRule>
  </conditionalFormatting>
  <conditionalFormatting sqref="C6:AD6">
    <cfRule type="expression" dxfId="7223" priority="54">
      <formula>IF($A6&lt;&gt;0,1,0)</formula>
    </cfRule>
  </conditionalFormatting>
  <conditionalFormatting sqref="C6:AD6">
    <cfRule type="cellIs" dxfId="7221" priority="49" operator="equal">
      <formula>"E"</formula>
    </cfRule>
    <cfRule type="cellIs" dxfId="7220" priority="50" operator="equal">
      <formula>"D"</formula>
    </cfRule>
    <cfRule type="cellIs" dxfId="7219" priority="51" operator="equal">
      <formula>"C"</formula>
    </cfRule>
    <cfRule type="cellIs" dxfId="7218" priority="52" operator="equal">
      <formula>"B"</formula>
    </cfRule>
    <cfRule type="cellIs" dxfId="7217" priority="53" operator="equal">
      <formula>"A"</formula>
    </cfRule>
  </conditionalFormatting>
  <conditionalFormatting sqref="C6:AD6">
    <cfRule type="cellIs" dxfId="7211" priority="41" stopIfTrue="1" operator="equal">
      <formula>"M"</formula>
    </cfRule>
    <cfRule type="cellIs" dxfId="7210" priority="42" stopIfTrue="1" operator="equal">
      <formula>"L"</formula>
    </cfRule>
    <cfRule type="cellIs" dxfId="7209" priority="43" stopIfTrue="1" operator="equal">
      <formula>"K"</formula>
    </cfRule>
    <cfRule type="cellIs" dxfId="7208" priority="44" stopIfTrue="1" operator="equal">
      <formula>"J"</formula>
    </cfRule>
    <cfRule type="cellIs" dxfId="7207" priority="45" operator="equal">
      <formula>"I"</formula>
    </cfRule>
    <cfRule type="cellIs" dxfId="7206" priority="46" operator="equal">
      <formula>"H"</formula>
    </cfRule>
    <cfRule type="cellIs" dxfId="7205" priority="47" operator="equal">
      <formula>"G"</formula>
    </cfRule>
    <cfRule type="cellIs" dxfId="7204" priority="48" operator="equal">
      <formula>"F"</formula>
    </cfRule>
  </conditionalFormatting>
  <conditionalFormatting sqref="AE6:AF6">
    <cfRule type="expression" dxfId="7195" priority="40">
      <formula>IF(AND($A6&lt;&gt;0,WEEKDAY($B$1-1+AE$4,1)=6),1,0)</formula>
    </cfRule>
  </conditionalFormatting>
  <conditionalFormatting sqref="AE6:AF6">
    <cfRule type="expression" dxfId="7193" priority="39">
      <formula>IF($A6&lt;&gt;0,1,0)</formula>
    </cfRule>
  </conditionalFormatting>
  <conditionalFormatting sqref="AE6:AF6">
    <cfRule type="expression" dxfId="7191" priority="38">
      <formula>IF(AND($A6&lt;&gt;0,WEEKDAY($B$1-1+AE$4,1)=6),1,0)</formula>
    </cfRule>
  </conditionalFormatting>
  <conditionalFormatting sqref="AE6:AF6">
    <cfRule type="expression" dxfId="7189" priority="37">
      <formula>IF($A6&lt;&gt;0,1,0)</formula>
    </cfRule>
  </conditionalFormatting>
  <conditionalFormatting sqref="AE6:AF6">
    <cfRule type="expression" dxfId="7187" priority="36">
      <formula>IF(AND($A6&lt;&gt;0,WEEKDAY($B$1-1+AE$4,1)=6),1,0)</formula>
    </cfRule>
  </conditionalFormatting>
  <conditionalFormatting sqref="AE6:AF6">
    <cfRule type="expression" dxfId="7185" priority="35">
      <formula>IF($A6&lt;&gt;0,1,0)</formula>
    </cfRule>
  </conditionalFormatting>
  <conditionalFormatting sqref="AE6:AF6">
    <cfRule type="expression" dxfId="7183" priority="34">
      <formula>IF(AND($A6&lt;&gt;0,WEEKDAY($B$1-1+AE$4,1)=6),1,0)</formula>
    </cfRule>
  </conditionalFormatting>
  <conditionalFormatting sqref="AE6:AF6">
    <cfRule type="expression" dxfId="7181" priority="33">
      <formula>IF($A6&lt;&gt;0,1,0)</formula>
    </cfRule>
  </conditionalFormatting>
  <conditionalFormatting sqref="AE6:AF6">
    <cfRule type="cellIs" dxfId="7179" priority="28" operator="equal">
      <formula>"E"</formula>
    </cfRule>
    <cfRule type="cellIs" dxfId="7178" priority="29" operator="equal">
      <formula>"D"</formula>
    </cfRule>
    <cfRule type="cellIs" dxfId="7177" priority="30" operator="equal">
      <formula>"C"</formula>
    </cfRule>
    <cfRule type="cellIs" dxfId="7176" priority="31" operator="equal">
      <formula>"B"</formula>
    </cfRule>
    <cfRule type="cellIs" dxfId="7175" priority="32" operator="equal">
      <formula>"A"</formula>
    </cfRule>
  </conditionalFormatting>
  <conditionalFormatting sqref="AE6:AF6">
    <cfRule type="cellIs" dxfId="7169" priority="20" stopIfTrue="1" operator="equal">
      <formula>"M"</formula>
    </cfRule>
    <cfRule type="cellIs" dxfId="7168" priority="21" stopIfTrue="1" operator="equal">
      <formula>"L"</formula>
    </cfRule>
    <cfRule type="cellIs" dxfId="7167" priority="22" stopIfTrue="1" operator="equal">
      <formula>"K"</formula>
    </cfRule>
    <cfRule type="cellIs" dxfId="7166" priority="23" stopIfTrue="1" operator="equal">
      <formula>"J"</formula>
    </cfRule>
    <cfRule type="cellIs" dxfId="7165" priority="24" operator="equal">
      <formula>"I"</formula>
    </cfRule>
    <cfRule type="cellIs" dxfId="7164" priority="25" operator="equal">
      <formula>"H"</formula>
    </cfRule>
    <cfRule type="cellIs" dxfId="7163" priority="26" operator="equal">
      <formula>"G"</formula>
    </cfRule>
    <cfRule type="cellIs" dxfId="7162" priority="27" operator="equal">
      <formula>"F"</formula>
    </cfRule>
  </conditionalFormatting>
  <conditionalFormatting sqref="AE6:AF6">
    <cfRule type="expression" dxfId="7153" priority="19">
      <formula>IF(AND($A6&lt;&gt;0,WEEKDAY($B$1-1+AE$4,1)=6),1,0)</formula>
    </cfRule>
  </conditionalFormatting>
  <conditionalFormatting sqref="AE6:AF6">
    <cfRule type="expression" dxfId="7151" priority="18">
      <formula>IF($A6&lt;&gt;0,1,0)</formula>
    </cfRule>
  </conditionalFormatting>
  <conditionalFormatting sqref="AE6:AF6">
    <cfRule type="expression" dxfId="7149" priority="17">
      <formula>IF(AND($A6&lt;&gt;0,WEEKDAY($B$1-1+AE$4,1)=6),1,0)</formula>
    </cfRule>
  </conditionalFormatting>
  <conditionalFormatting sqref="AE6:AF6">
    <cfRule type="expression" dxfId="7147" priority="16">
      <formula>IF($A6&lt;&gt;0,1,0)</formula>
    </cfRule>
  </conditionalFormatting>
  <conditionalFormatting sqref="AE6:AF6">
    <cfRule type="expression" dxfId="7145" priority="15">
      <formula>IF(AND($A6&lt;&gt;0,WEEKDAY($B$1-1+AE$4,1)=6),1,0)</formula>
    </cfRule>
  </conditionalFormatting>
  <conditionalFormatting sqref="AE6:AF6">
    <cfRule type="expression" dxfId="7143" priority="14">
      <formula>IF($A6&lt;&gt;0,1,0)</formula>
    </cfRule>
  </conditionalFormatting>
  <conditionalFormatting sqref="AE6:AF6">
    <cfRule type="cellIs" dxfId="7141" priority="9" operator="equal">
      <formula>"E"</formula>
    </cfRule>
    <cfRule type="cellIs" dxfId="7140" priority="10" operator="equal">
      <formula>"D"</formula>
    </cfRule>
    <cfRule type="cellIs" dxfId="7139" priority="11" operator="equal">
      <formula>"C"</formula>
    </cfRule>
    <cfRule type="cellIs" dxfId="7138" priority="12" operator="equal">
      <formula>"B"</formula>
    </cfRule>
    <cfRule type="cellIs" dxfId="7137" priority="13" operator="equal">
      <formula>"A"</formula>
    </cfRule>
  </conditionalFormatting>
  <conditionalFormatting sqref="AE6:AF6">
    <cfRule type="cellIs" dxfId="7131" priority="1" stopIfTrue="1" operator="equal">
      <formula>"M"</formula>
    </cfRule>
    <cfRule type="cellIs" dxfId="7130" priority="2" stopIfTrue="1" operator="equal">
      <formula>"L"</formula>
    </cfRule>
    <cfRule type="cellIs" dxfId="7129" priority="3" stopIfTrue="1" operator="equal">
      <formula>"K"</formula>
    </cfRule>
    <cfRule type="cellIs" dxfId="7128" priority="4" stopIfTrue="1" operator="equal">
      <formula>"J"</formula>
    </cfRule>
    <cfRule type="cellIs" dxfId="7127" priority="5" operator="equal">
      <formula>"I"</formula>
    </cfRule>
    <cfRule type="cellIs" dxfId="7126" priority="6" operator="equal">
      <formula>"H"</formula>
    </cfRule>
    <cfRule type="cellIs" dxfId="7125" priority="7" operator="equal">
      <formula>"G"</formula>
    </cfRule>
    <cfRule type="cellIs" dxfId="7124" priority="8" operator="equal">
      <formula>"F"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1"/>
  <dimension ref="A1:AU604"/>
  <sheetViews>
    <sheetView showGridLines="0" rightToLeft="1" workbookViewId="0">
      <pane ySplit="4" topLeftCell="A5" activePane="bottomLeft" state="frozen"/>
      <selection pane="bottomLeft" activeCell="C5" sqref="C5:AF6"/>
    </sheetView>
  </sheetViews>
  <sheetFormatPr defaultColWidth="0" defaultRowHeight="15"/>
  <cols>
    <col min="1" max="1" width="20.875" style="8" customWidth="1"/>
    <col min="2" max="2" width="15.12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25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1.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1" t="s">
        <v>10</v>
      </c>
      <c r="R2" s="71"/>
      <c r="S2" s="71"/>
      <c r="T2" s="71"/>
      <c r="U2" s="71"/>
      <c r="V2" s="71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72</v>
      </c>
      <c r="I5" s="30" t="s">
        <v>73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72</v>
      </c>
      <c r="P5" s="30" t="s">
        <v>73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26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651" priority="352">
      <formula>IF(AND($A5&lt;&gt;0,WEEKDAY($B$1-1+C$4,1)=6),1,0)</formula>
    </cfRule>
  </conditionalFormatting>
  <conditionalFormatting sqref="C5:AG600">
    <cfRule type="expression" dxfId="8650" priority="348">
      <formula>IF($A5&lt;&gt;0,1,0)</formula>
    </cfRule>
  </conditionalFormatting>
  <conditionalFormatting sqref="A5:B600">
    <cfRule type="expression" dxfId="8649" priority="347">
      <formula>IF($A5&lt;&gt;0,1,0)</formula>
    </cfRule>
  </conditionalFormatting>
  <conditionalFormatting sqref="AH5:AJ600">
    <cfRule type="expression" dxfId="8648" priority="346">
      <formula>IF($A5&lt;&gt;0,1,0)</formula>
    </cfRule>
  </conditionalFormatting>
  <conditionalFormatting sqref="C5:AG100">
    <cfRule type="expression" dxfId="8647" priority="345">
      <formula>IF(AND($A5&lt;&gt;0,WEEKDAY($B$1-1+C$4,1)=6),1,0)</formula>
    </cfRule>
  </conditionalFormatting>
  <conditionalFormatting sqref="C5:AG100">
    <cfRule type="expression" dxfId="8646" priority="341">
      <formula>IF($A5&lt;&gt;0,1,0)</formula>
    </cfRule>
  </conditionalFormatting>
  <conditionalFormatting sqref="AH5:AT100">
    <cfRule type="expression" dxfId="8645" priority="340">
      <formula>IF($A5&lt;&gt;0,1,0)</formula>
    </cfRule>
  </conditionalFormatting>
  <conditionalFormatting sqref="AH12:AJ12">
    <cfRule type="expression" dxfId="8644" priority="339">
      <formula>IF(AND($A12&lt;&gt;0,WEEKDAY($B$1-1+AH$4,1)=6),1,0)</formula>
    </cfRule>
  </conditionalFormatting>
  <conditionalFormatting sqref="AH12:AJ12">
    <cfRule type="expression" dxfId="8643" priority="335">
      <formula>IF($A12&lt;&gt;0,1,0)</formula>
    </cfRule>
  </conditionalFormatting>
  <conditionalFormatting sqref="AH2:AH3 AI2:AK4 AL2:AT3">
    <cfRule type="cellIs" dxfId="8642" priority="330" operator="equal">
      <formula>"E"</formula>
    </cfRule>
    <cfRule type="cellIs" dxfId="8641" priority="331" operator="equal">
      <formula>"D"</formula>
    </cfRule>
    <cfRule type="cellIs" dxfId="8640" priority="332" operator="equal">
      <formula>"C"</formula>
    </cfRule>
    <cfRule type="cellIs" dxfId="8639" priority="333" operator="equal">
      <formula>"B"</formula>
    </cfRule>
    <cfRule type="cellIs" dxfId="8638" priority="334" operator="equal">
      <formula>"A"</formula>
    </cfRule>
  </conditionalFormatting>
  <conditionalFormatting sqref="AH2:AK4 AL2:AT3">
    <cfRule type="cellIs" dxfId="8637" priority="322" operator="equal">
      <formula>"M"</formula>
    </cfRule>
    <cfRule type="cellIs" dxfId="8636" priority="323" operator="equal">
      <formula>"L"</formula>
    </cfRule>
    <cfRule type="cellIs" dxfId="8635" priority="324" operator="equal">
      <formula>"K"</formula>
    </cfRule>
    <cfRule type="cellIs" dxfId="8634" priority="325" operator="equal">
      <formula>"J"</formula>
    </cfRule>
    <cfRule type="cellIs" dxfId="8633" priority="326" operator="equal">
      <formula>"I"</formula>
    </cfRule>
    <cfRule type="cellIs" dxfId="8632" priority="327" operator="equal">
      <formula>"H"</formula>
    </cfRule>
    <cfRule type="cellIs" dxfId="8631" priority="328" operator="equal">
      <formula>"G"</formula>
    </cfRule>
    <cfRule type="cellIs" dxfId="8630" priority="329" operator="equal">
      <formula>"F"</formula>
    </cfRule>
  </conditionalFormatting>
  <conditionalFormatting sqref="AO1:AR1">
    <cfRule type="cellIs" dxfId="8629" priority="317" operator="equal">
      <formula>"E"</formula>
    </cfRule>
    <cfRule type="cellIs" dxfId="8628" priority="318" operator="equal">
      <formula>"D"</formula>
    </cfRule>
    <cfRule type="cellIs" dxfId="8627" priority="319" operator="equal">
      <formula>"C"</formula>
    </cfRule>
    <cfRule type="cellIs" dxfId="8626" priority="320" operator="equal">
      <formula>"B"</formula>
    </cfRule>
    <cfRule type="cellIs" dxfId="8625" priority="321" operator="equal">
      <formula>"A"</formula>
    </cfRule>
  </conditionalFormatting>
  <conditionalFormatting sqref="AO1:AR1">
    <cfRule type="cellIs" dxfId="8624" priority="309" operator="equal">
      <formula>"M"</formula>
    </cfRule>
    <cfRule type="cellIs" dxfId="8623" priority="310" operator="equal">
      <formula>"L"</formula>
    </cfRule>
    <cfRule type="cellIs" dxfId="8622" priority="311" operator="equal">
      <formula>"K"</formula>
    </cfRule>
    <cfRule type="cellIs" dxfId="8621" priority="312" operator="equal">
      <formula>"J"</formula>
    </cfRule>
    <cfRule type="cellIs" dxfId="8620" priority="313" operator="equal">
      <formula>"I"</formula>
    </cfRule>
    <cfRule type="cellIs" dxfId="8619" priority="314" operator="equal">
      <formula>"H"</formula>
    </cfRule>
    <cfRule type="cellIs" dxfId="8618" priority="315" operator="equal">
      <formula>"G"</formula>
    </cfRule>
    <cfRule type="cellIs" dxfId="8617" priority="316" operator="equal">
      <formula>"F"</formula>
    </cfRule>
  </conditionalFormatting>
  <conditionalFormatting sqref="C5:AG600">
    <cfRule type="expression" dxfId="8616" priority="308">
      <formula>IF(AND($A5&lt;&gt;0,WEEKDAY($B$1-1+C$4,1)=6),1,0)</formula>
    </cfRule>
  </conditionalFormatting>
  <conditionalFormatting sqref="C5:AG600">
    <cfRule type="expression" dxfId="8615" priority="307">
      <formula>IF($A5&lt;&gt;0,1,0)</formula>
    </cfRule>
  </conditionalFormatting>
  <conditionalFormatting sqref="A5:B600">
    <cfRule type="expression" dxfId="8614" priority="306">
      <formula>IF($A5&lt;&gt;0,1,0)</formula>
    </cfRule>
  </conditionalFormatting>
  <conditionalFormatting sqref="AH5:AJ600">
    <cfRule type="expression" dxfId="8613" priority="305">
      <formula>IF($A5&lt;&gt;0,1,0)</formula>
    </cfRule>
  </conditionalFormatting>
  <conditionalFormatting sqref="C5:AG100">
    <cfRule type="expression" dxfId="8612" priority="304">
      <formula>IF(AND($A5&lt;&gt;0,WEEKDAY($B$1-1+C$4,1)=6),1,0)</formula>
    </cfRule>
  </conditionalFormatting>
  <conditionalFormatting sqref="C5:AG100">
    <cfRule type="expression" dxfId="8611" priority="303">
      <formula>IF($A5&lt;&gt;0,1,0)</formula>
    </cfRule>
  </conditionalFormatting>
  <conditionalFormatting sqref="AH5:AT100">
    <cfRule type="expression" dxfId="8610" priority="302">
      <formula>IF($A5&lt;&gt;0,1,0)</formula>
    </cfRule>
  </conditionalFormatting>
  <conditionalFormatting sqref="AH12:AJ12">
    <cfRule type="expression" dxfId="8609" priority="301">
      <formula>IF(AND($A12&lt;&gt;0,WEEKDAY($B$1-1+AH$4,1)=6),1,0)</formula>
    </cfRule>
  </conditionalFormatting>
  <conditionalFormatting sqref="AH12:AJ12">
    <cfRule type="expression" dxfId="8608" priority="300">
      <formula>IF($A12&lt;&gt;0,1,0)</formula>
    </cfRule>
  </conditionalFormatting>
  <conditionalFormatting sqref="AH5:AH1048576 AH1:AH3 AU1:XFD1048576 AI1:AK1048576 AL1:AT3 AL5:AT1048576 A1:AG1048576">
    <cfRule type="cellIs" dxfId="8607" priority="295" operator="equal">
      <formula>"E"</formula>
    </cfRule>
    <cfRule type="cellIs" dxfId="8606" priority="296" operator="equal">
      <formula>"D"</formula>
    </cfRule>
    <cfRule type="cellIs" dxfId="8605" priority="297" operator="equal">
      <formula>"C"</formula>
    </cfRule>
    <cfRule type="cellIs" dxfId="8604" priority="298" operator="equal">
      <formula>"B"</formula>
    </cfRule>
    <cfRule type="cellIs" dxfId="8603" priority="299" operator="equal">
      <formula>"A"</formula>
    </cfRule>
  </conditionalFormatting>
  <conditionalFormatting sqref="AU1:XFD1048576 AL1:AT3 AL5:AT1048576 A1:AK1048576">
    <cfRule type="cellIs" dxfId="8602" priority="287" stopIfTrue="1" operator="equal">
      <formula>"M"</formula>
    </cfRule>
    <cfRule type="cellIs" dxfId="8601" priority="288" stopIfTrue="1" operator="equal">
      <formula>"L"</formula>
    </cfRule>
    <cfRule type="cellIs" dxfId="8600" priority="289" stopIfTrue="1" operator="equal">
      <formula>"K"</formula>
    </cfRule>
    <cfRule type="cellIs" dxfId="8599" priority="290" stopIfTrue="1" operator="equal">
      <formula>"J"</formula>
    </cfRule>
    <cfRule type="cellIs" dxfId="8598" priority="291" operator="equal">
      <formula>"I"</formula>
    </cfRule>
    <cfRule type="cellIs" dxfId="8597" priority="292" operator="equal">
      <formula>"H"</formula>
    </cfRule>
    <cfRule type="cellIs" dxfId="8596" priority="293" operator="equal">
      <formula>"G"</formula>
    </cfRule>
    <cfRule type="cellIs" dxfId="8595" priority="294" operator="equal">
      <formula>"F"</formula>
    </cfRule>
  </conditionalFormatting>
  <conditionalFormatting sqref="AO1:AR1">
    <cfRule type="cellIs" dxfId="8594" priority="282" operator="equal">
      <formula>"E"</formula>
    </cfRule>
    <cfRule type="cellIs" dxfId="8593" priority="283" operator="equal">
      <formula>"D"</formula>
    </cfRule>
    <cfRule type="cellIs" dxfId="8592" priority="284" operator="equal">
      <formula>"C"</formula>
    </cfRule>
    <cfRule type="cellIs" dxfId="8591" priority="285" operator="equal">
      <formula>"B"</formula>
    </cfRule>
    <cfRule type="cellIs" dxfId="8590" priority="286" operator="equal">
      <formula>"A"</formula>
    </cfRule>
  </conditionalFormatting>
  <conditionalFormatting sqref="AO1:AR1">
    <cfRule type="cellIs" dxfId="8589" priority="274" operator="equal">
      <formula>"M"</formula>
    </cfRule>
    <cfRule type="cellIs" dxfId="8588" priority="275" operator="equal">
      <formula>"L"</formula>
    </cfRule>
    <cfRule type="cellIs" dxfId="8587" priority="276" operator="equal">
      <formula>"K"</formula>
    </cfRule>
    <cfRule type="cellIs" dxfId="8586" priority="277" operator="equal">
      <formula>"J"</formula>
    </cfRule>
    <cfRule type="cellIs" dxfId="8585" priority="278" operator="equal">
      <formula>"I"</formula>
    </cfRule>
    <cfRule type="cellIs" dxfId="8584" priority="279" operator="equal">
      <formula>"H"</formula>
    </cfRule>
    <cfRule type="cellIs" dxfId="8583" priority="280" operator="equal">
      <formula>"G"</formula>
    </cfRule>
    <cfRule type="cellIs" dxfId="8582" priority="281" operator="equal">
      <formula>"F"</formula>
    </cfRule>
  </conditionalFormatting>
  <conditionalFormatting sqref="AO1:AT1">
    <cfRule type="cellIs" dxfId="8581" priority="269" operator="equal">
      <formula>"E"</formula>
    </cfRule>
    <cfRule type="cellIs" dxfId="8580" priority="270" operator="equal">
      <formula>"D"</formula>
    </cfRule>
    <cfRule type="cellIs" dxfId="8579" priority="271" operator="equal">
      <formula>"C"</formula>
    </cfRule>
    <cfRule type="cellIs" dxfId="8578" priority="272" operator="equal">
      <formula>"B"</formula>
    </cfRule>
    <cfRule type="cellIs" dxfId="8577" priority="273" operator="equal">
      <formula>"A"</formula>
    </cfRule>
  </conditionalFormatting>
  <conditionalFormatting sqref="AO1:AT1">
    <cfRule type="cellIs" dxfId="8576" priority="261" stopIfTrue="1" operator="equal">
      <formula>"M"</formula>
    </cfRule>
    <cfRule type="cellIs" dxfId="8575" priority="262" stopIfTrue="1" operator="equal">
      <formula>"L"</formula>
    </cfRule>
    <cfRule type="cellIs" dxfId="8574" priority="263" stopIfTrue="1" operator="equal">
      <formula>"K"</formula>
    </cfRule>
    <cfRule type="cellIs" dxfId="8573" priority="264" stopIfTrue="1" operator="equal">
      <formula>"J"</formula>
    </cfRule>
    <cfRule type="cellIs" dxfId="8572" priority="265" operator="equal">
      <formula>"I"</formula>
    </cfRule>
    <cfRule type="cellIs" dxfId="8571" priority="266" operator="equal">
      <formula>"H"</formula>
    </cfRule>
    <cfRule type="cellIs" dxfId="8570" priority="267" operator="equal">
      <formula>"G"</formula>
    </cfRule>
    <cfRule type="cellIs" dxfId="8569" priority="268" operator="equal">
      <formula>"F"</formula>
    </cfRule>
  </conditionalFormatting>
  <conditionalFormatting sqref="C5:AG5">
    <cfRule type="expression" dxfId="8568" priority="260">
      <formula>IF(AND($A5&lt;&gt;0,WEEKDAY($B$1-1+C$4,1)=6),1,0)</formula>
    </cfRule>
  </conditionalFormatting>
  <conditionalFormatting sqref="C5:AG5">
    <cfRule type="expression" dxfId="8567" priority="259">
      <formula>IF($A5&lt;&gt;0,1,0)</formula>
    </cfRule>
  </conditionalFormatting>
  <conditionalFormatting sqref="C5:AG5">
    <cfRule type="expression" dxfId="8566" priority="258">
      <formula>IF($A5&lt;&gt;0,1,0)</formula>
    </cfRule>
  </conditionalFormatting>
  <conditionalFormatting sqref="C5:AG5">
    <cfRule type="expression" dxfId="8565" priority="257">
      <formula>IF(AND($A5&lt;&gt;0,WEEKDAY($B$1-1+C$4,1)=6),1,0)</formula>
    </cfRule>
  </conditionalFormatting>
  <conditionalFormatting sqref="C5:AG5">
    <cfRule type="expression" dxfId="8564" priority="256">
      <formula>IF($A5&lt;&gt;0,1,0)</formula>
    </cfRule>
  </conditionalFormatting>
  <conditionalFormatting sqref="C5:AG5">
    <cfRule type="expression" dxfId="8563" priority="255">
      <formula>IF(AND($A5&lt;&gt;0,WEEKDAY($B$1-1+C$4,1)=6),1,0)</formula>
    </cfRule>
  </conditionalFormatting>
  <conditionalFormatting sqref="C5:AG5">
    <cfRule type="expression" dxfId="8562" priority="254">
      <formula>IF($A5&lt;&gt;0,1,0)</formula>
    </cfRule>
  </conditionalFormatting>
  <conditionalFormatting sqref="C5:AG5">
    <cfRule type="cellIs" dxfId="8561" priority="249" operator="equal">
      <formula>"E"</formula>
    </cfRule>
    <cfRule type="cellIs" dxfId="8560" priority="250" operator="equal">
      <formula>"D"</formula>
    </cfRule>
    <cfRule type="cellIs" dxfId="8559" priority="251" operator="equal">
      <formula>"C"</formula>
    </cfRule>
    <cfRule type="cellIs" dxfId="8558" priority="252" operator="equal">
      <formula>"B"</formula>
    </cfRule>
    <cfRule type="cellIs" dxfId="8557" priority="253" operator="equal">
      <formula>"A"</formula>
    </cfRule>
  </conditionalFormatting>
  <conditionalFormatting sqref="C5:AG5">
    <cfRule type="cellIs" dxfId="8556" priority="241" stopIfTrue="1" operator="equal">
      <formula>"M"</formula>
    </cfRule>
    <cfRule type="cellIs" dxfId="8555" priority="242" stopIfTrue="1" operator="equal">
      <formula>"L"</formula>
    </cfRule>
    <cfRule type="cellIs" dxfId="8554" priority="243" stopIfTrue="1" operator="equal">
      <formula>"K"</formula>
    </cfRule>
    <cfRule type="cellIs" dxfId="8553" priority="244" stopIfTrue="1" operator="equal">
      <formula>"J"</formula>
    </cfRule>
    <cfRule type="cellIs" dxfId="8552" priority="245" operator="equal">
      <formula>"I"</formula>
    </cfRule>
    <cfRule type="cellIs" dxfId="8551" priority="246" operator="equal">
      <formula>"H"</formula>
    </cfRule>
    <cfRule type="cellIs" dxfId="8550" priority="247" operator="equal">
      <formula>"G"</formula>
    </cfRule>
    <cfRule type="cellIs" dxfId="8549" priority="248" operator="equal">
      <formula>"F"</formula>
    </cfRule>
  </conditionalFormatting>
  <conditionalFormatting sqref="C5:AD5">
    <cfRule type="expression" dxfId="8548" priority="240">
      <formula>IF(AND($A5&lt;&gt;0,WEEKDAY($B$1-1+C$4,1)=6),1,0)</formula>
    </cfRule>
  </conditionalFormatting>
  <conditionalFormatting sqref="C5:AD5">
    <cfRule type="expression" dxfId="8547" priority="239">
      <formula>IF($A5&lt;&gt;0,1,0)</formula>
    </cfRule>
  </conditionalFormatting>
  <conditionalFormatting sqref="C5:AD5">
    <cfRule type="expression" dxfId="8546" priority="238">
      <formula>IF(AND($A5&lt;&gt;0,WEEKDAY($B$1-1+C$4,1)=6),1,0)</formula>
    </cfRule>
  </conditionalFormatting>
  <conditionalFormatting sqref="C5:AD5">
    <cfRule type="expression" dxfId="8545" priority="237">
      <formula>IF($A5&lt;&gt;0,1,0)</formula>
    </cfRule>
  </conditionalFormatting>
  <conditionalFormatting sqref="C5:AD5">
    <cfRule type="expression" dxfId="8544" priority="236">
      <formula>IF(AND($A5&lt;&gt;0,WEEKDAY($B$1-1+C$4,1)=6),1,0)</formula>
    </cfRule>
  </conditionalFormatting>
  <conditionalFormatting sqref="C5:AD5">
    <cfRule type="expression" dxfId="8543" priority="235">
      <formula>IF($A5&lt;&gt;0,1,0)</formula>
    </cfRule>
  </conditionalFormatting>
  <conditionalFormatting sqref="C5:AD5">
    <cfRule type="expression" dxfId="8542" priority="234">
      <formula>IF(AND($A5&lt;&gt;0,WEEKDAY($B$1-1+C$4,1)=6),1,0)</formula>
    </cfRule>
  </conditionalFormatting>
  <conditionalFormatting sqref="C5:AD5">
    <cfRule type="expression" dxfId="8541" priority="233">
      <formula>IF($A5&lt;&gt;0,1,0)</formula>
    </cfRule>
  </conditionalFormatting>
  <conditionalFormatting sqref="C5:AD5">
    <cfRule type="cellIs" dxfId="8540" priority="228" operator="equal">
      <formula>"E"</formula>
    </cfRule>
    <cfRule type="cellIs" dxfId="8539" priority="229" operator="equal">
      <formula>"D"</formula>
    </cfRule>
    <cfRule type="cellIs" dxfId="8538" priority="230" operator="equal">
      <formula>"C"</formula>
    </cfRule>
    <cfRule type="cellIs" dxfId="8537" priority="231" operator="equal">
      <formula>"B"</formula>
    </cfRule>
    <cfRule type="cellIs" dxfId="8536" priority="232" operator="equal">
      <formula>"A"</formula>
    </cfRule>
  </conditionalFormatting>
  <conditionalFormatting sqref="C5:AD5">
    <cfRule type="cellIs" dxfId="8535" priority="220" stopIfTrue="1" operator="equal">
      <formula>"M"</formula>
    </cfRule>
    <cfRule type="cellIs" dxfId="8534" priority="221" stopIfTrue="1" operator="equal">
      <formula>"L"</formula>
    </cfRule>
    <cfRule type="cellIs" dxfId="8533" priority="222" stopIfTrue="1" operator="equal">
      <formula>"K"</formula>
    </cfRule>
    <cfRule type="cellIs" dxfId="8532" priority="223" stopIfTrue="1" operator="equal">
      <formula>"J"</formula>
    </cfRule>
    <cfRule type="cellIs" dxfId="8531" priority="224" operator="equal">
      <formula>"I"</formula>
    </cfRule>
    <cfRule type="cellIs" dxfId="8530" priority="225" operator="equal">
      <formula>"H"</formula>
    </cfRule>
    <cfRule type="cellIs" dxfId="8529" priority="226" operator="equal">
      <formula>"G"</formula>
    </cfRule>
    <cfRule type="cellIs" dxfId="8528" priority="227" operator="equal">
      <formula>"F"</formula>
    </cfRule>
  </conditionalFormatting>
  <conditionalFormatting sqref="C5:AD5">
    <cfRule type="expression" dxfId="8527" priority="219">
      <formula>IF(AND($A5&lt;&gt;0,WEEKDAY($B$1-1+C$4,1)=6),1,0)</formula>
    </cfRule>
  </conditionalFormatting>
  <conditionalFormatting sqref="C5:AD5">
    <cfRule type="expression" dxfId="8526" priority="218">
      <formula>IF($A5&lt;&gt;0,1,0)</formula>
    </cfRule>
  </conditionalFormatting>
  <conditionalFormatting sqref="C5:AD5">
    <cfRule type="expression" dxfId="8525" priority="217">
      <formula>IF(AND($A5&lt;&gt;0,WEEKDAY($B$1-1+C$4,1)=6),1,0)</formula>
    </cfRule>
  </conditionalFormatting>
  <conditionalFormatting sqref="C5:AD5">
    <cfRule type="expression" dxfId="8524" priority="216">
      <formula>IF($A5&lt;&gt;0,1,0)</formula>
    </cfRule>
  </conditionalFormatting>
  <conditionalFormatting sqref="C5:AD5">
    <cfRule type="expression" dxfId="8523" priority="215">
      <formula>IF(AND($A5&lt;&gt;0,WEEKDAY($B$1-1+C$4,1)=6),1,0)</formula>
    </cfRule>
  </conditionalFormatting>
  <conditionalFormatting sqref="C5:AD5">
    <cfRule type="expression" dxfId="8522" priority="214">
      <formula>IF($A5&lt;&gt;0,1,0)</formula>
    </cfRule>
  </conditionalFormatting>
  <conditionalFormatting sqref="C5:AD5">
    <cfRule type="cellIs" dxfId="8521" priority="209" operator="equal">
      <formula>"E"</formula>
    </cfRule>
    <cfRule type="cellIs" dxfId="8520" priority="210" operator="equal">
      <formula>"D"</formula>
    </cfRule>
    <cfRule type="cellIs" dxfId="8519" priority="211" operator="equal">
      <formula>"C"</formula>
    </cfRule>
    <cfRule type="cellIs" dxfId="8518" priority="212" operator="equal">
      <formula>"B"</formula>
    </cfRule>
    <cfRule type="cellIs" dxfId="8517" priority="213" operator="equal">
      <formula>"A"</formula>
    </cfRule>
  </conditionalFormatting>
  <conditionalFormatting sqref="C5:AD5">
    <cfRule type="cellIs" dxfId="8516" priority="201" stopIfTrue="1" operator="equal">
      <formula>"M"</formula>
    </cfRule>
    <cfRule type="cellIs" dxfId="8515" priority="202" stopIfTrue="1" operator="equal">
      <formula>"L"</formula>
    </cfRule>
    <cfRule type="cellIs" dxfId="8514" priority="203" stopIfTrue="1" operator="equal">
      <formula>"K"</formula>
    </cfRule>
    <cfRule type="cellIs" dxfId="8513" priority="204" stopIfTrue="1" operator="equal">
      <formula>"J"</formula>
    </cfRule>
    <cfRule type="cellIs" dxfId="8512" priority="205" operator="equal">
      <formula>"I"</formula>
    </cfRule>
    <cfRule type="cellIs" dxfId="8511" priority="206" operator="equal">
      <formula>"H"</formula>
    </cfRule>
    <cfRule type="cellIs" dxfId="8510" priority="207" operator="equal">
      <formula>"G"</formula>
    </cfRule>
    <cfRule type="cellIs" dxfId="8509" priority="208" operator="equal">
      <formula>"F"</formula>
    </cfRule>
  </conditionalFormatting>
  <conditionalFormatting sqref="AE5:AF5">
    <cfRule type="expression" dxfId="7998" priority="200">
      <formula>IF(AND($A5&lt;&gt;0,WEEKDAY($B$1-1+AE$4,1)=6),1,0)</formula>
    </cfRule>
  </conditionalFormatting>
  <conditionalFormatting sqref="AE5:AF5">
    <cfRule type="expression" dxfId="7997" priority="199">
      <formula>IF($A5&lt;&gt;0,1,0)</formula>
    </cfRule>
  </conditionalFormatting>
  <conditionalFormatting sqref="AE5:AF5">
    <cfRule type="expression" dxfId="7996" priority="198">
      <formula>IF(AND($A5&lt;&gt;0,WEEKDAY($B$1-1+AE$4,1)=6),1,0)</formula>
    </cfRule>
  </conditionalFormatting>
  <conditionalFormatting sqref="AE5:AF5">
    <cfRule type="expression" dxfId="7995" priority="197">
      <formula>IF($A5&lt;&gt;0,1,0)</formula>
    </cfRule>
  </conditionalFormatting>
  <conditionalFormatting sqref="AE5:AF5">
    <cfRule type="expression" dxfId="7994" priority="196">
      <formula>IF(AND($A5&lt;&gt;0,WEEKDAY($B$1-1+AE$4,1)=6),1,0)</formula>
    </cfRule>
  </conditionalFormatting>
  <conditionalFormatting sqref="AE5:AF5">
    <cfRule type="expression" dxfId="7993" priority="195">
      <formula>IF($A5&lt;&gt;0,1,0)</formula>
    </cfRule>
  </conditionalFormatting>
  <conditionalFormatting sqref="AE5:AF5">
    <cfRule type="expression" dxfId="7992" priority="194">
      <formula>IF(AND($A5&lt;&gt;0,WEEKDAY($B$1-1+AE$4,1)=6),1,0)</formula>
    </cfRule>
  </conditionalFormatting>
  <conditionalFormatting sqref="AE5:AF5">
    <cfRule type="expression" dxfId="7991" priority="193">
      <formula>IF($A5&lt;&gt;0,1,0)</formula>
    </cfRule>
  </conditionalFormatting>
  <conditionalFormatting sqref="AE5:AF5">
    <cfRule type="cellIs" dxfId="7990" priority="188" operator="equal">
      <formula>"E"</formula>
    </cfRule>
    <cfRule type="cellIs" dxfId="7989" priority="189" operator="equal">
      <formula>"D"</formula>
    </cfRule>
    <cfRule type="cellIs" dxfId="7988" priority="190" operator="equal">
      <formula>"C"</formula>
    </cfRule>
    <cfRule type="cellIs" dxfId="7987" priority="191" operator="equal">
      <formula>"B"</formula>
    </cfRule>
    <cfRule type="cellIs" dxfId="7986" priority="192" operator="equal">
      <formula>"A"</formula>
    </cfRule>
  </conditionalFormatting>
  <conditionalFormatting sqref="AE5:AF5">
    <cfRule type="cellIs" dxfId="7985" priority="180" stopIfTrue="1" operator="equal">
      <formula>"M"</formula>
    </cfRule>
    <cfRule type="cellIs" dxfId="7984" priority="181" stopIfTrue="1" operator="equal">
      <formula>"L"</formula>
    </cfRule>
    <cfRule type="cellIs" dxfId="7983" priority="182" stopIfTrue="1" operator="equal">
      <formula>"K"</formula>
    </cfRule>
    <cfRule type="cellIs" dxfId="7982" priority="183" stopIfTrue="1" operator="equal">
      <formula>"J"</formula>
    </cfRule>
    <cfRule type="cellIs" dxfId="7981" priority="184" operator="equal">
      <formula>"I"</formula>
    </cfRule>
    <cfRule type="cellIs" dxfId="7980" priority="185" operator="equal">
      <formula>"H"</formula>
    </cfRule>
    <cfRule type="cellIs" dxfId="7979" priority="186" operator="equal">
      <formula>"G"</formula>
    </cfRule>
    <cfRule type="cellIs" dxfId="7978" priority="187" operator="equal">
      <formula>"F"</formula>
    </cfRule>
  </conditionalFormatting>
  <conditionalFormatting sqref="AE5:AF5">
    <cfRule type="expression" dxfId="7977" priority="179">
      <formula>IF(AND($A5&lt;&gt;0,WEEKDAY($B$1-1+AE$4,1)=6),1,0)</formula>
    </cfRule>
  </conditionalFormatting>
  <conditionalFormatting sqref="AE5:AF5">
    <cfRule type="expression" dxfId="7976" priority="178">
      <formula>IF($A5&lt;&gt;0,1,0)</formula>
    </cfRule>
  </conditionalFormatting>
  <conditionalFormatting sqref="AE5:AF5">
    <cfRule type="expression" dxfId="7975" priority="177">
      <formula>IF(AND($A5&lt;&gt;0,WEEKDAY($B$1-1+AE$4,1)=6),1,0)</formula>
    </cfRule>
  </conditionalFormatting>
  <conditionalFormatting sqref="AE5:AF5">
    <cfRule type="expression" dxfId="7974" priority="176">
      <formula>IF($A5&lt;&gt;0,1,0)</formula>
    </cfRule>
  </conditionalFormatting>
  <conditionalFormatting sqref="AE5:AF5">
    <cfRule type="expression" dxfId="7973" priority="175">
      <formula>IF(AND($A5&lt;&gt;0,WEEKDAY($B$1-1+AE$4,1)=6),1,0)</formula>
    </cfRule>
  </conditionalFormatting>
  <conditionalFormatting sqref="AE5:AF5">
    <cfRule type="expression" dxfId="7972" priority="174">
      <formula>IF($A5&lt;&gt;0,1,0)</formula>
    </cfRule>
  </conditionalFormatting>
  <conditionalFormatting sqref="AE5:AF5">
    <cfRule type="cellIs" dxfId="7971" priority="169" operator="equal">
      <formula>"E"</formula>
    </cfRule>
    <cfRule type="cellIs" dxfId="7970" priority="170" operator="equal">
      <formula>"D"</formula>
    </cfRule>
    <cfRule type="cellIs" dxfId="7969" priority="171" operator="equal">
      <formula>"C"</formula>
    </cfRule>
    <cfRule type="cellIs" dxfId="7968" priority="172" operator="equal">
      <formula>"B"</formula>
    </cfRule>
    <cfRule type="cellIs" dxfId="7967" priority="173" operator="equal">
      <formula>"A"</formula>
    </cfRule>
  </conditionalFormatting>
  <conditionalFormatting sqref="AE5:AF5">
    <cfRule type="cellIs" dxfId="7966" priority="161" stopIfTrue="1" operator="equal">
      <formula>"M"</formula>
    </cfRule>
    <cfRule type="cellIs" dxfId="7965" priority="162" stopIfTrue="1" operator="equal">
      <formula>"L"</formula>
    </cfRule>
    <cfRule type="cellIs" dxfId="7964" priority="163" stopIfTrue="1" operator="equal">
      <formula>"K"</formula>
    </cfRule>
    <cfRule type="cellIs" dxfId="7963" priority="164" stopIfTrue="1" operator="equal">
      <formula>"J"</formula>
    </cfRule>
    <cfRule type="cellIs" dxfId="7962" priority="165" operator="equal">
      <formula>"I"</formula>
    </cfRule>
    <cfRule type="cellIs" dxfId="7961" priority="166" operator="equal">
      <formula>"H"</formula>
    </cfRule>
    <cfRule type="cellIs" dxfId="7960" priority="167" operator="equal">
      <formula>"G"</formula>
    </cfRule>
    <cfRule type="cellIs" dxfId="7959" priority="168" operator="equal">
      <formula>"F"</formula>
    </cfRule>
  </conditionalFormatting>
  <conditionalFormatting sqref="C6">
    <cfRule type="expression" dxfId="7958" priority="160">
      <formula>IF(AND($A6&lt;&gt;0,WEEKDAY($B$1-1+C$4,1)=6),1,0)</formula>
    </cfRule>
  </conditionalFormatting>
  <conditionalFormatting sqref="C6">
    <cfRule type="expression" dxfId="7957" priority="159">
      <formula>IF($A6&lt;&gt;0,1,0)</formula>
    </cfRule>
  </conditionalFormatting>
  <conditionalFormatting sqref="C6">
    <cfRule type="expression" dxfId="7956" priority="158">
      <formula>IF($A6&lt;&gt;0,1,0)</formula>
    </cfRule>
  </conditionalFormatting>
  <conditionalFormatting sqref="C6">
    <cfRule type="expression" dxfId="7955" priority="157">
      <formula>IF(AND($A6&lt;&gt;0,WEEKDAY($B$1-1+C$4,1)=6),1,0)</formula>
    </cfRule>
  </conditionalFormatting>
  <conditionalFormatting sqref="C6">
    <cfRule type="expression" dxfId="7954" priority="156">
      <formula>IF($A6&lt;&gt;0,1,0)</formula>
    </cfRule>
  </conditionalFormatting>
  <conditionalFormatting sqref="C6">
    <cfRule type="expression" dxfId="7953" priority="155">
      <formula>IF(AND($A6&lt;&gt;0,WEEKDAY($B$1-1+C$4,1)=6),1,0)</formula>
    </cfRule>
  </conditionalFormatting>
  <conditionalFormatting sqref="C6">
    <cfRule type="expression" dxfId="7952" priority="154">
      <formula>IF($A6&lt;&gt;0,1,0)</formula>
    </cfRule>
  </conditionalFormatting>
  <conditionalFormatting sqref="C6">
    <cfRule type="cellIs" dxfId="7951" priority="149" operator="equal">
      <formula>"E"</formula>
    </cfRule>
    <cfRule type="cellIs" dxfId="7950" priority="150" operator="equal">
      <formula>"D"</formula>
    </cfRule>
    <cfRule type="cellIs" dxfId="7949" priority="151" operator="equal">
      <formula>"C"</formula>
    </cfRule>
    <cfRule type="cellIs" dxfId="7948" priority="152" operator="equal">
      <formula>"B"</formula>
    </cfRule>
    <cfRule type="cellIs" dxfId="7947" priority="153" operator="equal">
      <formula>"A"</formula>
    </cfRule>
  </conditionalFormatting>
  <conditionalFormatting sqref="C6">
    <cfRule type="cellIs" dxfId="7946" priority="141" stopIfTrue="1" operator="equal">
      <formula>"M"</formula>
    </cfRule>
    <cfRule type="cellIs" dxfId="7945" priority="142" stopIfTrue="1" operator="equal">
      <formula>"L"</formula>
    </cfRule>
    <cfRule type="cellIs" dxfId="7944" priority="143" stopIfTrue="1" operator="equal">
      <formula>"K"</formula>
    </cfRule>
    <cfRule type="cellIs" dxfId="7943" priority="144" stopIfTrue="1" operator="equal">
      <formula>"J"</formula>
    </cfRule>
    <cfRule type="cellIs" dxfId="7942" priority="145" operator="equal">
      <formula>"I"</formula>
    </cfRule>
    <cfRule type="cellIs" dxfId="7941" priority="146" operator="equal">
      <formula>"H"</formula>
    </cfRule>
    <cfRule type="cellIs" dxfId="7940" priority="147" operator="equal">
      <formula>"G"</formula>
    </cfRule>
    <cfRule type="cellIs" dxfId="7939" priority="148" operator="equal">
      <formula>"F"</formula>
    </cfRule>
  </conditionalFormatting>
  <conditionalFormatting sqref="C6">
    <cfRule type="expression" dxfId="7938" priority="140">
      <formula>IF(AND($A6&lt;&gt;0,WEEKDAY($B$1-1+C$4,1)=6),1,0)</formula>
    </cfRule>
  </conditionalFormatting>
  <conditionalFormatting sqref="C6">
    <cfRule type="expression" dxfId="7937" priority="139">
      <formula>IF($A6&lt;&gt;0,1,0)</formula>
    </cfRule>
  </conditionalFormatting>
  <conditionalFormatting sqref="C6">
    <cfRule type="expression" dxfId="7936" priority="138">
      <formula>IF(AND($A6&lt;&gt;0,WEEKDAY($B$1-1+C$4,1)=6),1,0)</formula>
    </cfRule>
  </conditionalFormatting>
  <conditionalFormatting sqref="C6">
    <cfRule type="expression" dxfId="7935" priority="137">
      <formula>IF($A6&lt;&gt;0,1,0)</formula>
    </cfRule>
  </conditionalFormatting>
  <conditionalFormatting sqref="C6">
    <cfRule type="expression" dxfId="7934" priority="136">
      <formula>IF(AND($A6&lt;&gt;0,WEEKDAY($B$1-1+C$4,1)=6),1,0)</formula>
    </cfRule>
  </conditionalFormatting>
  <conditionalFormatting sqref="C6">
    <cfRule type="expression" dxfId="7933" priority="135">
      <formula>IF($A6&lt;&gt;0,1,0)</formula>
    </cfRule>
  </conditionalFormatting>
  <conditionalFormatting sqref="C6">
    <cfRule type="expression" dxfId="7932" priority="134">
      <formula>IF(AND($A6&lt;&gt;0,WEEKDAY($B$1-1+C$4,1)=6),1,0)</formula>
    </cfRule>
  </conditionalFormatting>
  <conditionalFormatting sqref="C6">
    <cfRule type="expression" dxfId="7931" priority="133">
      <formula>IF($A6&lt;&gt;0,1,0)</formula>
    </cfRule>
  </conditionalFormatting>
  <conditionalFormatting sqref="C6">
    <cfRule type="cellIs" dxfId="7930" priority="128" operator="equal">
      <formula>"E"</formula>
    </cfRule>
    <cfRule type="cellIs" dxfId="7929" priority="129" operator="equal">
      <formula>"D"</formula>
    </cfRule>
    <cfRule type="cellIs" dxfId="7928" priority="130" operator="equal">
      <formula>"C"</formula>
    </cfRule>
    <cfRule type="cellIs" dxfId="7927" priority="131" operator="equal">
      <formula>"B"</formula>
    </cfRule>
    <cfRule type="cellIs" dxfId="7926" priority="132" operator="equal">
      <formula>"A"</formula>
    </cfRule>
  </conditionalFormatting>
  <conditionalFormatting sqref="C6">
    <cfRule type="cellIs" dxfId="7925" priority="120" stopIfTrue="1" operator="equal">
      <formula>"M"</formula>
    </cfRule>
    <cfRule type="cellIs" dxfId="7924" priority="121" stopIfTrue="1" operator="equal">
      <formula>"L"</formula>
    </cfRule>
    <cfRule type="cellIs" dxfId="7923" priority="122" stopIfTrue="1" operator="equal">
      <formula>"K"</formula>
    </cfRule>
    <cfRule type="cellIs" dxfId="7922" priority="123" stopIfTrue="1" operator="equal">
      <formula>"J"</formula>
    </cfRule>
    <cfRule type="cellIs" dxfId="7921" priority="124" operator="equal">
      <formula>"I"</formula>
    </cfRule>
    <cfRule type="cellIs" dxfId="7920" priority="125" operator="equal">
      <formula>"H"</formula>
    </cfRule>
    <cfRule type="cellIs" dxfId="7919" priority="126" operator="equal">
      <formula>"G"</formula>
    </cfRule>
    <cfRule type="cellIs" dxfId="7918" priority="127" operator="equal">
      <formula>"F"</formula>
    </cfRule>
  </conditionalFormatting>
  <conditionalFormatting sqref="C6">
    <cfRule type="expression" dxfId="7917" priority="119">
      <formula>IF(AND($A6&lt;&gt;0,WEEKDAY($B$1-1+C$4,1)=6),1,0)</formula>
    </cfRule>
  </conditionalFormatting>
  <conditionalFormatting sqref="C6">
    <cfRule type="expression" dxfId="7916" priority="118">
      <formula>IF($A6&lt;&gt;0,1,0)</formula>
    </cfRule>
  </conditionalFormatting>
  <conditionalFormatting sqref="C6">
    <cfRule type="expression" dxfId="7915" priority="117">
      <formula>IF(AND($A6&lt;&gt;0,WEEKDAY($B$1-1+C$4,1)=6),1,0)</formula>
    </cfRule>
  </conditionalFormatting>
  <conditionalFormatting sqref="C6">
    <cfRule type="expression" dxfId="7914" priority="116">
      <formula>IF($A6&lt;&gt;0,1,0)</formula>
    </cfRule>
  </conditionalFormatting>
  <conditionalFormatting sqref="C6">
    <cfRule type="expression" dxfId="7913" priority="115">
      <formula>IF(AND($A6&lt;&gt;0,WEEKDAY($B$1-1+C$4,1)=6),1,0)</formula>
    </cfRule>
  </conditionalFormatting>
  <conditionalFormatting sqref="C6">
    <cfRule type="expression" dxfId="7912" priority="114">
      <formula>IF($A6&lt;&gt;0,1,0)</formula>
    </cfRule>
  </conditionalFormatting>
  <conditionalFormatting sqref="C6">
    <cfRule type="cellIs" dxfId="7911" priority="109" operator="equal">
      <formula>"E"</formula>
    </cfRule>
    <cfRule type="cellIs" dxfId="7910" priority="110" operator="equal">
      <formula>"D"</formula>
    </cfRule>
    <cfRule type="cellIs" dxfId="7909" priority="111" operator="equal">
      <formula>"C"</formula>
    </cfRule>
    <cfRule type="cellIs" dxfId="7908" priority="112" operator="equal">
      <formula>"B"</formula>
    </cfRule>
    <cfRule type="cellIs" dxfId="7907" priority="113" operator="equal">
      <formula>"A"</formula>
    </cfRule>
  </conditionalFormatting>
  <conditionalFormatting sqref="C6">
    <cfRule type="cellIs" dxfId="7906" priority="101" stopIfTrue="1" operator="equal">
      <formula>"M"</formula>
    </cfRule>
    <cfRule type="cellIs" dxfId="7905" priority="102" stopIfTrue="1" operator="equal">
      <formula>"L"</formula>
    </cfRule>
    <cfRule type="cellIs" dxfId="7904" priority="103" stopIfTrue="1" operator="equal">
      <formula>"K"</formula>
    </cfRule>
    <cfRule type="cellIs" dxfId="7903" priority="104" stopIfTrue="1" operator="equal">
      <formula>"J"</formula>
    </cfRule>
    <cfRule type="cellIs" dxfId="7902" priority="105" operator="equal">
      <formula>"I"</formula>
    </cfRule>
    <cfRule type="cellIs" dxfId="7901" priority="106" operator="equal">
      <formula>"H"</formula>
    </cfRule>
    <cfRule type="cellIs" dxfId="7900" priority="107" operator="equal">
      <formula>"G"</formula>
    </cfRule>
    <cfRule type="cellIs" dxfId="7899" priority="108" operator="equal">
      <formula>"F"</formula>
    </cfRule>
  </conditionalFormatting>
  <conditionalFormatting sqref="C6:AF6">
    <cfRule type="expression" dxfId="7877" priority="100">
      <formula>IF(AND($A6&lt;&gt;0,WEEKDAY($B$1-1+C$4,1)=6),1,0)</formula>
    </cfRule>
  </conditionalFormatting>
  <conditionalFormatting sqref="C6:AF6">
    <cfRule type="expression" dxfId="7875" priority="99">
      <formula>IF($A6&lt;&gt;0,1,0)</formula>
    </cfRule>
  </conditionalFormatting>
  <conditionalFormatting sqref="C6:AF6">
    <cfRule type="expression" dxfId="7873" priority="98">
      <formula>IF($A6&lt;&gt;0,1,0)</formula>
    </cfRule>
  </conditionalFormatting>
  <conditionalFormatting sqref="C6:AF6">
    <cfRule type="expression" dxfId="7871" priority="97">
      <formula>IF(AND($A6&lt;&gt;0,WEEKDAY($B$1-1+C$4,1)=6),1,0)</formula>
    </cfRule>
  </conditionalFormatting>
  <conditionalFormatting sqref="C6:AF6">
    <cfRule type="expression" dxfId="7869" priority="96">
      <formula>IF($A6&lt;&gt;0,1,0)</formula>
    </cfRule>
  </conditionalFormatting>
  <conditionalFormatting sqref="C6:AF6">
    <cfRule type="expression" dxfId="7867" priority="95">
      <formula>IF(AND($A6&lt;&gt;0,WEEKDAY($B$1-1+C$4,1)=6),1,0)</formula>
    </cfRule>
  </conditionalFormatting>
  <conditionalFormatting sqref="C6:AF6">
    <cfRule type="expression" dxfId="7865" priority="94">
      <formula>IF($A6&lt;&gt;0,1,0)</formula>
    </cfRule>
  </conditionalFormatting>
  <conditionalFormatting sqref="C6:AF6">
    <cfRule type="cellIs" dxfId="7863" priority="89" operator="equal">
      <formula>"E"</formula>
    </cfRule>
    <cfRule type="cellIs" dxfId="7862" priority="90" operator="equal">
      <formula>"D"</formula>
    </cfRule>
    <cfRule type="cellIs" dxfId="7861" priority="91" operator="equal">
      <formula>"C"</formula>
    </cfRule>
    <cfRule type="cellIs" dxfId="7860" priority="92" operator="equal">
      <formula>"B"</formula>
    </cfRule>
    <cfRule type="cellIs" dxfId="7859" priority="93" operator="equal">
      <formula>"A"</formula>
    </cfRule>
  </conditionalFormatting>
  <conditionalFormatting sqref="C6:AF6">
    <cfRule type="cellIs" dxfId="7853" priority="81" stopIfTrue="1" operator="equal">
      <formula>"M"</formula>
    </cfRule>
    <cfRule type="cellIs" dxfId="7852" priority="82" stopIfTrue="1" operator="equal">
      <formula>"L"</formula>
    </cfRule>
    <cfRule type="cellIs" dxfId="7851" priority="83" stopIfTrue="1" operator="equal">
      <formula>"K"</formula>
    </cfRule>
    <cfRule type="cellIs" dxfId="7850" priority="84" stopIfTrue="1" operator="equal">
      <formula>"J"</formula>
    </cfRule>
    <cfRule type="cellIs" dxfId="7849" priority="85" operator="equal">
      <formula>"I"</formula>
    </cfRule>
    <cfRule type="cellIs" dxfId="7848" priority="86" operator="equal">
      <formula>"H"</formula>
    </cfRule>
    <cfRule type="cellIs" dxfId="7847" priority="87" operator="equal">
      <formula>"G"</formula>
    </cfRule>
    <cfRule type="cellIs" dxfId="7846" priority="88" operator="equal">
      <formula>"F"</formula>
    </cfRule>
  </conditionalFormatting>
  <conditionalFormatting sqref="C6:AD6">
    <cfRule type="expression" dxfId="7837" priority="80">
      <formula>IF(AND($A6&lt;&gt;0,WEEKDAY($B$1-1+C$4,1)=6),1,0)</formula>
    </cfRule>
  </conditionalFormatting>
  <conditionalFormatting sqref="C6:AD6">
    <cfRule type="expression" dxfId="7835" priority="79">
      <formula>IF($A6&lt;&gt;0,1,0)</formula>
    </cfRule>
  </conditionalFormatting>
  <conditionalFormatting sqref="C6:AD6">
    <cfRule type="expression" dxfId="7833" priority="78">
      <formula>IF(AND($A6&lt;&gt;0,WEEKDAY($B$1-1+C$4,1)=6),1,0)</formula>
    </cfRule>
  </conditionalFormatting>
  <conditionalFormatting sqref="C6:AD6">
    <cfRule type="expression" dxfId="7831" priority="77">
      <formula>IF($A6&lt;&gt;0,1,0)</formula>
    </cfRule>
  </conditionalFormatting>
  <conditionalFormatting sqref="C6:AD6">
    <cfRule type="expression" dxfId="7829" priority="76">
      <formula>IF(AND($A6&lt;&gt;0,WEEKDAY($B$1-1+C$4,1)=6),1,0)</formula>
    </cfRule>
  </conditionalFormatting>
  <conditionalFormatting sqref="C6:AD6">
    <cfRule type="expression" dxfId="7827" priority="75">
      <formula>IF($A6&lt;&gt;0,1,0)</formula>
    </cfRule>
  </conditionalFormatting>
  <conditionalFormatting sqref="C6:AD6">
    <cfRule type="expression" dxfId="7825" priority="74">
      <formula>IF(AND($A6&lt;&gt;0,WEEKDAY($B$1-1+C$4,1)=6),1,0)</formula>
    </cfRule>
  </conditionalFormatting>
  <conditionalFormatting sqref="C6:AD6">
    <cfRule type="expression" dxfId="7823" priority="73">
      <formula>IF($A6&lt;&gt;0,1,0)</formula>
    </cfRule>
  </conditionalFormatting>
  <conditionalFormatting sqref="C6:AD6">
    <cfRule type="cellIs" dxfId="7821" priority="68" operator="equal">
      <formula>"E"</formula>
    </cfRule>
    <cfRule type="cellIs" dxfId="7820" priority="69" operator="equal">
      <formula>"D"</formula>
    </cfRule>
    <cfRule type="cellIs" dxfId="7819" priority="70" operator="equal">
      <formula>"C"</formula>
    </cfRule>
    <cfRule type="cellIs" dxfId="7818" priority="71" operator="equal">
      <formula>"B"</formula>
    </cfRule>
    <cfRule type="cellIs" dxfId="7817" priority="72" operator="equal">
      <formula>"A"</formula>
    </cfRule>
  </conditionalFormatting>
  <conditionalFormatting sqref="C6:AD6">
    <cfRule type="cellIs" dxfId="7811" priority="60" stopIfTrue="1" operator="equal">
      <formula>"M"</formula>
    </cfRule>
    <cfRule type="cellIs" dxfId="7810" priority="61" stopIfTrue="1" operator="equal">
      <formula>"L"</formula>
    </cfRule>
    <cfRule type="cellIs" dxfId="7809" priority="62" stopIfTrue="1" operator="equal">
      <formula>"K"</formula>
    </cfRule>
    <cfRule type="cellIs" dxfId="7808" priority="63" stopIfTrue="1" operator="equal">
      <formula>"J"</formula>
    </cfRule>
    <cfRule type="cellIs" dxfId="7807" priority="64" operator="equal">
      <formula>"I"</formula>
    </cfRule>
    <cfRule type="cellIs" dxfId="7806" priority="65" operator="equal">
      <formula>"H"</formula>
    </cfRule>
    <cfRule type="cellIs" dxfId="7805" priority="66" operator="equal">
      <formula>"G"</formula>
    </cfRule>
    <cfRule type="cellIs" dxfId="7804" priority="67" operator="equal">
      <formula>"F"</formula>
    </cfRule>
  </conditionalFormatting>
  <conditionalFormatting sqref="C6:AD6">
    <cfRule type="expression" dxfId="7795" priority="59">
      <formula>IF(AND($A6&lt;&gt;0,WEEKDAY($B$1-1+C$4,1)=6),1,0)</formula>
    </cfRule>
  </conditionalFormatting>
  <conditionalFormatting sqref="C6:AD6">
    <cfRule type="expression" dxfId="7793" priority="58">
      <formula>IF($A6&lt;&gt;0,1,0)</formula>
    </cfRule>
  </conditionalFormatting>
  <conditionalFormatting sqref="C6:AD6">
    <cfRule type="expression" dxfId="7791" priority="57">
      <formula>IF(AND($A6&lt;&gt;0,WEEKDAY($B$1-1+C$4,1)=6),1,0)</formula>
    </cfRule>
  </conditionalFormatting>
  <conditionalFormatting sqref="C6:AD6">
    <cfRule type="expression" dxfId="7789" priority="56">
      <formula>IF($A6&lt;&gt;0,1,0)</formula>
    </cfRule>
  </conditionalFormatting>
  <conditionalFormatting sqref="C6:AD6">
    <cfRule type="expression" dxfId="7787" priority="55">
      <formula>IF(AND($A6&lt;&gt;0,WEEKDAY($B$1-1+C$4,1)=6),1,0)</formula>
    </cfRule>
  </conditionalFormatting>
  <conditionalFormatting sqref="C6:AD6">
    <cfRule type="expression" dxfId="7785" priority="54">
      <formula>IF($A6&lt;&gt;0,1,0)</formula>
    </cfRule>
  </conditionalFormatting>
  <conditionalFormatting sqref="C6:AD6">
    <cfRule type="cellIs" dxfId="7783" priority="49" operator="equal">
      <formula>"E"</formula>
    </cfRule>
    <cfRule type="cellIs" dxfId="7782" priority="50" operator="equal">
      <formula>"D"</formula>
    </cfRule>
    <cfRule type="cellIs" dxfId="7781" priority="51" operator="equal">
      <formula>"C"</formula>
    </cfRule>
    <cfRule type="cellIs" dxfId="7780" priority="52" operator="equal">
      <formula>"B"</formula>
    </cfRule>
    <cfRule type="cellIs" dxfId="7779" priority="53" operator="equal">
      <formula>"A"</formula>
    </cfRule>
  </conditionalFormatting>
  <conditionalFormatting sqref="C6:AD6">
    <cfRule type="cellIs" dxfId="7773" priority="41" stopIfTrue="1" operator="equal">
      <formula>"M"</formula>
    </cfRule>
    <cfRule type="cellIs" dxfId="7772" priority="42" stopIfTrue="1" operator="equal">
      <formula>"L"</formula>
    </cfRule>
    <cfRule type="cellIs" dxfId="7771" priority="43" stopIfTrue="1" operator="equal">
      <formula>"K"</formula>
    </cfRule>
    <cfRule type="cellIs" dxfId="7770" priority="44" stopIfTrue="1" operator="equal">
      <formula>"J"</formula>
    </cfRule>
    <cfRule type="cellIs" dxfId="7769" priority="45" operator="equal">
      <formula>"I"</formula>
    </cfRule>
    <cfRule type="cellIs" dxfId="7768" priority="46" operator="equal">
      <formula>"H"</formula>
    </cfRule>
    <cfRule type="cellIs" dxfId="7767" priority="47" operator="equal">
      <formula>"G"</formula>
    </cfRule>
    <cfRule type="cellIs" dxfId="7766" priority="48" operator="equal">
      <formula>"F"</formula>
    </cfRule>
  </conditionalFormatting>
  <conditionalFormatting sqref="AE6:AF6">
    <cfRule type="expression" dxfId="7757" priority="40">
      <formula>IF(AND($A6&lt;&gt;0,WEEKDAY($B$1-1+AE$4,1)=6),1,0)</formula>
    </cfRule>
  </conditionalFormatting>
  <conditionalFormatting sqref="AE6:AF6">
    <cfRule type="expression" dxfId="7755" priority="39">
      <formula>IF($A6&lt;&gt;0,1,0)</formula>
    </cfRule>
  </conditionalFormatting>
  <conditionalFormatting sqref="AE6:AF6">
    <cfRule type="expression" dxfId="7753" priority="38">
      <formula>IF(AND($A6&lt;&gt;0,WEEKDAY($B$1-1+AE$4,1)=6),1,0)</formula>
    </cfRule>
  </conditionalFormatting>
  <conditionalFormatting sqref="AE6:AF6">
    <cfRule type="expression" dxfId="7751" priority="37">
      <formula>IF($A6&lt;&gt;0,1,0)</formula>
    </cfRule>
  </conditionalFormatting>
  <conditionalFormatting sqref="AE6:AF6">
    <cfRule type="expression" dxfId="7749" priority="36">
      <formula>IF(AND($A6&lt;&gt;0,WEEKDAY($B$1-1+AE$4,1)=6),1,0)</formula>
    </cfRule>
  </conditionalFormatting>
  <conditionalFormatting sqref="AE6:AF6">
    <cfRule type="expression" dxfId="7747" priority="35">
      <formula>IF($A6&lt;&gt;0,1,0)</formula>
    </cfRule>
  </conditionalFormatting>
  <conditionalFormatting sqref="AE6:AF6">
    <cfRule type="expression" dxfId="7745" priority="34">
      <formula>IF(AND($A6&lt;&gt;0,WEEKDAY($B$1-1+AE$4,1)=6),1,0)</formula>
    </cfRule>
  </conditionalFormatting>
  <conditionalFormatting sqref="AE6:AF6">
    <cfRule type="expression" dxfId="7743" priority="33">
      <formula>IF($A6&lt;&gt;0,1,0)</formula>
    </cfRule>
  </conditionalFormatting>
  <conditionalFormatting sqref="AE6:AF6">
    <cfRule type="cellIs" dxfId="7741" priority="28" operator="equal">
      <formula>"E"</formula>
    </cfRule>
    <cfRule type="cellIs" dxfId="7740" priority="29" operator="equal">
      <formula>"D"</formula>
    </cfRule>
    <cfRule type="cellIs" dxfId="7739" priority="30" operator="equal">
      <formula>"C"</formula>
    </cfRule>
    <cfRule type="cellIs" dxfId="7738" priority="31" operator="equal">
      <formula>"B"</formula>
    </cfRule>
    <cfRule type="cellIs" dxfId="7737" priority="32" operator="equal">
      <formula>"A"</formula>
    </cfRule>
  </conditionalFormatting>
  <conditionalFormatting sqref="AE6:AF6">
    <cfRule type="cellIs" dxfId="7731" priority="20" stopIfTrue="1" operator="equal">
      <formula>"M"</formula>
    </cfRule>
    <cfRule type="cellIs" dxfId="7730" priority="21" stopIfTrue="1" operator="equal">
      <formula>"L"</formula>
    </cfRule>
    <cfRule type="cellIs" dxfId="7729" priority="22" stopIfTrue="1" operator="equal">
      <formula>"K"</formula>
    </cfRule>
    <cfRule type="cellIs" dxfId="7728" priority="23" stopIfTrue="1" operator="equal">
      <formula>"J"</formula>
    </cfRule>
    <cfRule type="cellIs" dxfId="7727" priority="24" operator="equal">
      <formula>"I"</formula>
    </cfRule>
    <cfRule type="cellIs" dxfId="7726" priority="25" operator="equal">
      <formula>"H"</formula>
    </cfRule>
    <cfRule type="cellIs" dxfId="7725" priority="26" operator="equal">
      <formula>"G"</formula>
    </cfRule>
    <cfRule type="cellIs" dxfId="7724" priority="27" operator="equal">
      <formula>"F"</formula>
    </cfRule>
  </conditionalFormatting>
  <conditionalFormatting sqref="AE6:AF6">
    <cfRule type="expression" dxfId="7715" priority="19">
      <formula>IF(AND($A6&lt;&gt;0,WEEKDAY($B$1-1+AE$4,1)=6),1,0)</formula>
    </cfRule>
  </conditionalFormatting>
  <conditionalFormatting sqref="AE6:AF6">
    <cfRule type="expression" dxfId="7713" priority="18">
      <formula>IF($A6&lt;&gt;0,1,0)</formula>
    </cfRule>
  </conditionalFormatting>
  <conditionalFormatting sqref="AE6:AF6">
    <cfRule type="expression" dxfId="7711" priority="17">
      <formula>IF(AND($A6&lt;&gt;0,WEEKDAY($B$1-1+AE$4,1)=6),1,0)</formula>
    </cfRule>
  </conditionalFormatting>
  <conditionalFormatting sqref="AE6:AF6">
    <cfRule type="expression" dxfId="7709" priority="16">
      <formula>IF($A6&lt;&gt;0,1,0)</formula>
    </cfRule>
  </conditionalFormatting>
  <conditionalFormatting sqref="AE6:AF6">
    <cfRule type="expression" dxfId="7707" priority="15">
      <formula>IF(AND($A6&lt;&gt;0,WEEKDAY($B$1-1+AE$4,1)=6),1,0)</formula>
    </cfRule>
  </conditionalFormatting>
  <conditionalFormatting sqref="AE6:AF6">
    <cfRule type="expression" dxfId="7705" priority="14">
      <formula>IF($A6&lt;&gt;0,1,0)</formula>
    </cfRule>
  </conditionalFormatting>
  <conditionalFormatting sqref="AE6:AF6">
    <cfRule type="cellIs" dxfId="7703" priority="9" operator="equal">
      <formula>"E"</formula>
    </cfRule>
    <cfRule type="cellIs" dxfId="7702" priority="10" operator="equal">
      <formula>"D"</formula>
    </cfRule>
    <cfRule type="cellIs" dxfId="7701" priority="11" operator="equal">
      <formula>"C"</formula>
    </cfRule>
    <cfRule type="cellIs" dxfId="7700" priority="12" operator="equal">
      <formula>"B"</formula>
    </cfRule>
    <cfRule type="cellIs" dxfId="7699" priority="13" operator="equal">
      <formula>"A"</formula>
    </cfRule>
  </conditionalFormatting>
  <conditionalFormatting sqref="AE6:AF6">
    <cfRule type="cellIs" dxfId="7693" priority="1" stopIfTrue="1" operator="equal">
      <formula>"M"</formula>
    </cfRule>
    <cfRule type="cellIs" dxfId="7692" priority="2" stopIfTrue="1" operator="equal">
      <formula>"L"</formula>
    </cfRule>
    <cfRule type="cellIs" dxfId="7691" priority="3" stopIfTrue="1" operator="equal">
      <formula>"K"</formula>
    </cfRule>
    <cfRule type="cellIs" dxfId="7690" priority="4" stopIfTrue="1" operator="equal">
      <formula>"J"</formula>
    </cfRule>
    <cfRule type="cellIs" dxfId="7689" priority="5" operator="equal">
      <formula>"I"</formula>
    </cfRule>
    <cfRule type="cellIs" dxfId="7688" priority="6" operator="equal">
      <formula>"H"</formula>
    </cfRule>
    <cfRule type="cellIs" dxfId="7687" priority="7" operator="equal">
      <formula>"G"</formula>
    </cfRule>
    <cfRule type="cellIs" dxfId="7686" priority="8" operator="equal">
      <formula>"F"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2"/>
  <dimension ref="A1:AU604"/>
  <sheetViews>
    <sheetView showGridLines="0" rightToLeft="1" workbookViewId="0">
      <pane ySplit="4" topLeftCell="A5" activePane="bottomLeft" state="frozen"/>
      <selection pane="bottomLeft" activeCell="R16" sqref="R16"/>
    </sheetView>
  </sheetViews>
  <sheetFormatPr defaultColWidth="0" defaultRowHeight="15"/>
  <cols>
    <col min="1" max="1" width="21.5" style="8" customWidth="1"/>
    <col min="2" max="2" width="12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A1" s="8" t="s">
        <v>26</v>
      </c>
      <c r="B1" s="9"/>
      <c r="AN1" s="10"/>
      <c r="AO1" s="16"/>
      <c r="AP1" s="16"/>
      <c r="AQ1" s="16" t="s">
        <v>57</v>
      </c>
      <c r="AR1" s="17"/>
      <c r="AS1" s="17"/>
      <c r="AT1" s="17"/>
    </row>
    <row r="2" spans="1:46" s="8" customFormat="1" ht="33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1" t="s">
        <v>66</v>
      </c>
      <c r="R2" s="71"/>
      <c r="S2" s="71"/>
      <c r="T2" s="71"/>
      <c r="U2" s="71"/>
      <c r="V2" s="71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>
        <v>31</v>
      </c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77</v>
      </c>
      <c r="D5" s="30" t="s">
        <v>77</v>
      </c>
      <c r="E5" s="30" t="s">
        <v>77</v>
      </c>
      <c r="F5" s="30" t="s">
        <v>77</v>
      </c>
      <c r="G5" s="30" t="s">
        <v>77</v>
      </c>
      <c r="H5" s="30" t="s">
        <v>77</v>
      </c>
      <c r="I5" s="30" t="s">
        <v>77</v>
      </c>
      <c r="J5" s="30" t="s">
        <v>77</v>
      </c>
      <c r="K5" s="30" t="s">
        <v>77</v>
      </c>
      <c r="L5" s="30" t="s">
        <v>77</v>
      </c>
      <c r="M5" s="30" t="s">
        <v>77</v>
      </c>
      <c r="N5" s="30" t="s">
        <v>77</v>
      </c>
      <c r="O5" s="30" t="s">
        <v>77</v>
      </c>
      <c r="P5" s="30" t="s">
        <v>77</v>
      </c>
      <c r="Q5" s="30" t="s">
        <v>77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72</v>
      </c>
      <c r="W5" s="30" t="s">
        <v>73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72</v>
      </c>
      <c r="AD5" s="30" t="s">
        <v>73</v>
      </c>
      <c r="AE5" s="30" t="s">
        <v>72</v>
      </c>
      <c r="AF5" s="30" t="s">
        <v>72</v>
      </c>
      <c r="AG5" s="30" t="s">
        <v>72</v>
      </c>
      <c r="AH5" s="34">
        <f>COUNTIF($C5:$AG5,"a")</f>
        <v>14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2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15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72</v>
      </c>
      <c r="T6" s="30" t="s">
        <v>72</v>
      </c>
      <c r="U6" s="30" t="s">
        <v>72</v>
      </c>
      <c r="V6" s="30" t="s">
        <v>72</v>
      </c>
      <c r="W6" s="30" t="s">
        <v>73</v>
      </c>
      <c r="X6" s="30" t="s">
        <v>72</v>
      </c>
      <c r="Y6" s="30" t="s">
        <v>72</v>
      </c>
      <c r="Z6" s="30" t="s">
        <v>72</v>
      </c>
      <c r="AA6" s="30" t="s">
        <v>72</v>
      </c>
      <c r="AB6" s="30" t="s">
        <v>72</v>
      </c>
      <c r="AC6" s="30" t="s">
        <v>72</v>
      </c>
      <c r="AD6" s="30" t="s">
        <v>73</v>
      </c>
      <c r="AE6" s="30" t="s">
        <v>72</v>
      </c>
      <c r="AF6" s="30" t="s">
        <v>72</v>
      </c>
      <c r="AG6" s="30" t="s">
        <v>72</v>
      </c>
      <c r="AH6" s="34">
        <f t="shared" ref="AH6:AH69" si="0">COUNTIF($C6:$AG6,"a")</f>
        <v>27</v>
      </c>
      <c r="AI6" s="34">
        <f t="shared" ref="AI6:AI69" si="1">COUNTIF($C6:$AG6,"b")</f>
        <v>0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508" priority="152">
      <formula>IF(AND($A5&lt;&gt;0,WEEKDAY($B$1-1+C$4,1)=6),1,0)</formula>
    </cfRule>
  </conditionalFormatting>
  <conditionalFormatting sqref="C5:AG600">
    <cfRule type="expression" dxfId="8507" priority="148">
      <formula>IF($A5&lt;&gt;0,1,0)</formula>
    </cfRule>
  </conditionalFormatting>
  <conditionalFormatting sqref="A5:B600">
    <cfRule type="expression" dxfId="8506" priority="147">
      <formula>IF($A5&lt;&gt;0,1,0)</formula>
    </cfRule>
  </conditionalFormatting>
  <conditionalFormatting sqref="AH5:AJ600">
    <cfRule type="expression" dxfId="8505" priority="146">
      <formula>IF($A5&lt;&gt;0,1,0)</formula>
    </cfRule>
  </conditionalFormatting>
  <conditionalFormatting sqref="C5:AG100">
    <cfRule type="expression" dxfId="8504" priority="145">
      <formula>IF(AND($A5&lt;&gt;0,WEEKDAY($B$1-1+C$4,1)=6),1,0)</formula>
    </cfRule>
  </conditionalFormatting>
  <conditionalFormatting sqref="C5:AG100">
    <cfRule type="expression" dxfId="8503" priority="141">
      <formula>IF($A5&lt;&gt;0,1,0)</formula>
    </cfRule>
  </conditionalFormatting>
  <conditionalFormatting sqref="AH5:AT100">
    <cfRule type="expression" dxfId="8502" priority="140">
      <formula>IF($A5&lt;&gt;0,1,0)</formula>
    </cfRule>
  </conditionalFormatting>
  <conditionalFormatting sqref="AH12:AJ12">
    <cfRule type="expression" dxfId="8501" priority="139">
      <formula>IF(AND($A12&lt;&gt;0,WEEKDAY($B$1-1+AH$4,1)=6),1,0)</formula>
    </cfRule>
  </conditionalFormatting>
  <conditionalFormatting sqref="AH12:AJ12">
    <cfRule type="expression" dxfId="8500" priority="135">
      <formula>IF($A12&lt;&gt;0,1,0)</formula>
    </cfRule>
  </conditionalFormatting>
  <conditionalFormatting sqref="AH2:AH3 AI2:AK4 AL2:AT3">
    <cfRule type="cellIs" dxfId="8499" priority="130" operator="equal">
      <formula>"E"</formula>
    </cfRule>
    <cfRule type="cellIs" dxfId="8498" priority="131" operator="equal">
      <formula>"D"</formula>
    </cfRule>
    <cfRule type="cellIs" dxfId="8497" priority="132" operator="equal">
      <formula>"C"</formula>
    </cfRule>
    <cfRule type="cellIs" dxfId="8496" priority="133" operator="equal">
      <formula>"B"</formula>
    </cfRule>
    <cfRule type="cellIs" dxfId="8495" priority="134" operator="equal">
      <formula>"A"</formula>
    </cfRule>
  </conditionalFormatting>
  <conditionalFormatting sqref="AH2:AK4 AL2:AT3">
    <cfRule type="cellIs" dxfId="8494" priority="122" operator="equal">
      <formula>"M"</formula>
    </cfRule>
    <cfRule type="cellIs" dxfId="8493" priority="123" operator="equal">
      <formula>"L"</formula>
    </cfRule>
    <cfRule type="cellIs" dxfId="8492" priority="124" operator="equal">
      <formula>"K"</formula>
    </cfRule>
    <cfRule type="cellIs" dxfId="8491" priority="125" operator="equal">
      <formula>"J"</formula>
    </cfRule>
    <cfRule type="cellIs" dxfId="8490" priority="126" operator="equal">
      <formula>"I"</formula>
    </cfRule>
    <cfRule type="cellIs" dxfId="8489" priority="127" operator="equal">
      <formula>"H"</formula>
    </cfRule>
    <cfRule type="cellIs" dxfId="8488" priority="128" operator="equal">
      <formula>"G"</formula>
    </cfRule>
    <cfRule type="cellIs" dxfId="8487" priority="129" operator="equal">
      <formula>"F"</formula>
    </cfRule>
  </conditionalFormatting>
  <conditionalFormatting sqref="AO1:AR1">
    <cfRule type="cellIs" dxfId="8486" priority="117" operator="equal">
      <formula>"E"</formula>
    </cfRule>
    <cfRule type="cellIs" dxfId="8485" priority="118" operator="equal">
      <formula>"D"</formula>
    </cfRule>
    <cfRule type="cellIs" dxfId="8484" priority="119" operator="equal">
      <formula>"C"</formula>
    </cfRule>
    <cfRule type="cellIs" dxfId="8483" priority="120" operator="equal">
      <formula>"B"</formula>
    </cfRule>
    <cfRule type="cellIs" dxfId="8482" priority="121" operator="equal">
      <formula>"A"</formula>
    </cfRule>
  </conditionalFormatting>
  <conditionalFormatting sqref="AO1:AR1">
    <cfRule type="cellIs" dxfId="8481" priority="109" operator="equal">
      <formula>"M"</formula>
    </cfRule>
    <cfRule type="cellIs" dxfId="8480" priority="110" operator="equal">
      <formula>"L"</formula>
    </cfRule>
    <cfRule type="cellIs" dxfId="8479" priority="111" operator="equal">
      <formula>"K"</formula>
    </cfRule>
    <cfRule type="cellIs" dxfId="8478" priority="112" operator="equal">
      <formula>"J"</formula>
    </cfRule>
    <cfRule type="cellIs" dxfId="8477" priority="113" operator="equal">
      <formula>"I"</formula>
    </cfRule>
    <cfRule type="cellIs" dxfId="8476" priority="114" operator="equal">
      <formula>"H"</formula>
    </cfRule>
    <cfRule type="cellIs" dxfId="8475" priority="115" operator="equal">
      <formula>"G"</formula>
    </cfRule>
    <cfRule type="cellIs" dxfId="8474" priority="116" operator="equal">
      <formula>"F"</formula>
    </cfRule>
  </conditionalFormatting>
  <conditionalFormatting sqref="C5:AG600">
    <cfRule type="expression" dxfId="8473" priority="108">
      <formula>IF(AND($A5&lt;&gt;0,WEEKDAY($B$1-1+C$4,1)=6),1,0)</formula>
    </cfRule>
  </conditionalFormatting>
  <conditionalFormatting sqref="C5:AG600">
    <cfRule type="expression" dxfId="8472" priority="107">
      <formula>IF($A5&lt;&gt;0,1,0)</formula>
    </cfRule>
  </conditionalFormatting>
  <conditionalFormatting sqref="A5:B600">
    <cfRule type="expression" dxfId="8471" priority="106">
      <formula>IF($A5&lt;&gt;0,1,0)</formula>
    </cfRule>
  </conditionalFormatting>
  <conditionalFormatting sqref="AH5:AJ600">
    <cfRule type="expression" dxfId="8470" priority="105">
      <formula>IF($A5&lt;&gt;0,1,0)</formula>
    </cfRule>
  </conditionalFormatting>
  <conditionalFormatting sqref="C5:AG100">
    <cfRule type="expression" dxfId="8469" priority="104">
      <formula>IF(AND($A5&lt;&gt;0,WEEKDAY($B$1-1+C$4,1)=6),1,0)</formula>
    </cfRule>
  </conditionalFormatting>
  <conditionalFormatting sqref="C5:AG100">
    <cfRule type="expression" dxfId="8468" priority="103">
      <formula>IF($A5&lt;&gt;0,1,0)</formula>
    </cfRule>
  </conditionalFormatting>
  <conditionalFormatting sqref="AH5:AT100">
    <cfRule type="expression" dxfId="8467" priority="102">
      <formula>IF($A5&lt;&gt;0,1,0)</formula>
    </cfRule>
  </conditionalFormatting>
  <conditionalFormatting sqref="AH12:AJ12">
    <cfRule type="expression" dxfId="8466" priority="101">
      <formula>IF(AND($A12&lt;&gt;0,WEEKDAY($B$1-1+AH$4,1)=6),1,0)</formula>
    </cfRule>
  </conditionalFormatting>
  <conditionalFormatting sqref="AH12:AJ12">
    <cfRule type="expression" dxfId="8465" priority="100">
      <formula>IF($A12&lt;&gt;0,1,0)</formula>
    </cfRule>
  </conditionalFormatting>
  <conditionalFormatting sqref="AH5:AH1048576 AH1:AH3 AU1:XFD1048576 AI1:AK1048576 AL1:AT3 AL5:AT1048576 A1:AG1048576">
    <cfRule type="cellIs" dxfId="8464" priority="95" operator="equal">
      <formula>"E"</formula>
    </cfRule>
    <cfRule type="cellIs" dxfId="8463" priority="96" operator="equal">
      <formula>"D"</formula>
    </cfRule>
    <cfRule type="cellIs" dxfId="8462" priority="97" operator="equal">
      <formula>"C"</formula>
    </cfRule>
    <cfRule type="cellIs" dxfId="8461" priority="98" operator="equal">
      <formula>"B"</formula>
    </cfRule>
    <cfRule type="cellIs" dxfId="8460" priority="99" operator="equal">
      <formula>"A"</formula>
    </cfRule>
  </conditionalFormatting>
  <conditionalFormatting sqref="AU1:XFD1048576 AL1:AT3 AL5:AT1048576 A1:AK1048576">
    <cfRule type="cellIs" dxfId="8459" priority="87" stopIfTrue="1" operator="equal">
      <formula>"M"</formula>
    </cfRule>
    <cfRule type="cellIs" dxfId="8458" priority="88" stopIfTrue="1" operator="equal">
      <formula>"L"</formula>
    </cfRule>
    <cfRule type="cellIs" dxfId="8457" priority="89" stopIfTrue="1" operator="equal">
      <formula>"K"</formula>
    </cfRule>
    <cfRule type="cellIs" dxfId="8456" priority="90" stopIfTrue="1" operator="equal">
      <formula>"J"</formula>
    </cfRule>
    <cfRule type="cellIs" dxfId="8455" priority="91" operator="equal">
      <formula>"I"</formula>
    </cfRule>
    <cfRule type="cellIs" dxfId="8454" priority="92" operator="equal">
      <formula>"H"</formula>
    </cfRule>
    <cfRule type="cellIs" dxfId="8453" priority="93" operator="equal">
      <formula>"G"</formula>
    </cfRule>
    <cfRule type="cellIs" dxfId="8452" priority="94" operator="equal">
      <formula>"F"</formula>
    </cfRule>
  </conditionalFormatting>
  <conditionalFormatting sqref="AO1:AR1">
    <cfRule type="cellIs" dxfId="8451" priority="82" operator="equal">
      <formula>"E"</formula>
    </cfRule>
    <cfRule type="cellIs" dxfId="8450" priority="83" operator="equal">
      <formula>"D"</formula>
    </cfRule>
    <cfRule type="cellIs" dxfId="8449" priority="84" operator="equal">
      <formula>"C"</formula>
    </cfRule>
    <cfRule type="cellIs" dxfId="8448" priority="85" operator="equal">
      <formula>"B"</formula>
    </cfRule>
    <cfRule type="cellIs" dxfId="8447" priority="86" operator="equal">
      <formula>"A"</formula>
    </cfRule>
  </conditionalFormatting>
  <conditionalFormatting sqref="AO1:AR1">
    <cfRule type="cellIs" dxfId="8446" priority="74" operator="equal">
      <formula>"M"</formula>
    </cfRule>
    <cfRule type="cellIs" dxfId="8445" priority="75" operator="equal">
      <formula>"L"</formula>
    </cfRule>
    <cfRule type="cellIs" dxfId="8444" priority="76" operator="equal">
      <formula>"K"</formula>
    </cfRule>
    <cfRule type="cellIs" dxfId="8443" priority="77" operator="equal">
      <formula>"J"</formula>
    </cfRule>
    <cfRule type="cellIs" dxfId="8442" priority="78" operator="equal">
      <formula>"I"</formula>
    </cfRule>
    <cfRule type="cellIs" dxfId="8441" priority="79" operator="equal">
      <formula>"H"</formula>
    </cfRule>
    <cfRule type="cellIs" dxfId="8440" priority="80" operator="equal">
      <formula>"G"</formula>
    </cfRule>
    <cfRule type="cellIs" dxfId="8439" priority="81" operator="equal">
      <formula>"F"</formula>
    </cfRule>
  </conditionalFormatting>
  <conditionalFormatting sqref="AO1:AT1">
    <cfRule type="cellIs" dxfId="8438" priority="69" operator="equal">
      <formula>"E"</formula>
    </cfRule>
    <cfRule type="cellIs" dxfId="8437" priority="70" operator="equal">
      <formula>"D"</formula>
    </cfRule>
    <cfRule type="cellIs" dxfId="8436" priority="71" operator="equal">
      <formula>"C"</formula>
    </cfRule>
    <cfRule type="cellIs" dxfId="8435" priority="72" operator="equal">
      <formula>"B"</formula>
    </cfRule>
    <cfRule type="cellIs" dxfId="8434" priority="73" operator="equal">
      <formula>"A"</formula>
    </cfRule>
  </conditionalFormatting>
  <conditionalFormatting sqref="AO1:AT1">
    <cfRule type="cellIs" dxfId="8433" priority="61" stopIfTrue="1" operator="equal">
      <formula>"M"</formula>
    </cfRule>
    <cfRule type="cellIs" dxfId="8432" priority="62" stopIfTrue="1" operator="equal">
      <formula>"L"</formula>
    </cfRule>
    <cfRule type="cellIs" dxfId="8431" priority="63" stopIfTrue="1" operator="equal">
      <formula>"K"</formula>
    </cfRule>
    <cfRule type="cellIs" dxfId="8430" priority="64" stopIfTrue="1" operator="equal">
      <formula>"J"</formula>
    </cfRule>
    <cfRule type="cellIs" dxfId="8429" priority="65" operator="equal">
      <formula>"I"</formula>
    </cfRule>
    <cfRule type="cellIs" dxfId="8428" priority="66" operator="equal">
      <formula>"H"</formula>
    </cfRule>
    <cfRule type="cellIs" dxfId="8427" priority="67" operator="equal">
      <formula>"G"</formula>
    </cfRule>
    <cfRule type="cellIs" dxfId="8426" priority="68" operator="equal">
      <formula>"F"</formula>
    </cfRule>
  </conditionalFormatting>
  <conditionalFormatting sqref="C5:AG5">
    <cfRule type="expression" dxfId="8425" priority="60">
      <formula>IF(AND($A5&lt;&gt;0,WEEKDAY($B$1-1+C$4,1)=6),1,0)</formula>
    </cfRule>
  </conditionalFormatting>
  <conditionalFormatting sqref="C5:AG5">
    <cfRule type="expression" dxfId="8424" priority="59">
      <formula>IF($A5&lt;&gt;0,1,0)</formula>
    </cfRule>
  </conditionalFormatting>
  <conditionalFormatting sqref="C5:AG5">
    <cfRule type="expression" dxfId="8423" priority="58">
      <formula>IF($A5&lt;&gt;0,1,0)</formula>
    </cfRule>
  </conditionalFormatting>
  <conditionalFormatting sqref="C5:AG5">
    <cfRule type="expression" dxfId="8422" priority="57">
      <formula>IF(AND($A5&lt;&gt;0,WEEKDAY($B$1-1+C$4,1)=6),1,0)</formula>
    </cfRule>
  </conditionalFormatting>
  <conditionalFormatting sqref="C5:AG5">
    <cfRule type="expression" dxfId="8421" priority="56">
      <formula>IF($A5&lt;&gt;0,1,0)</formula>
    </cfRule>
  </conditionalFormatting>
  <conditionalFormatting sqref="C5:AG5">
    <cfRule type="expression" dxfId="8420" priority="55">
      <formula>IF(AND($A5&lt;&gt;0,WEEKDAY($B$1-1+C$4,1)=6),1,0)</formula>
    </cfRule>
  </conditionalFormatting>
  <conditionalFormatting sqref="C5:AG5">
    <cfRule type="expression" dxfId="8419" priority="54">
      <formula>IF($A5&lt;&gt;0,1,0)</formula>
    </cfRule>
  </conditionalFormatting>
  <conditionalFormatting sqref="C5:AG5">
    <cfRule type="cellIs" dxfId="8418" priority="49" operator="equal">
      <formula>"E"</formula>
    </cfRule>
    <cfRule type="cellIs" dxfId="8417" priority="50" operator="equal">
      <formula>"D"</formula>
    </cfRule>
    <cfRule type="cellIs" dxfId="8416" priority="51" operator="equal">
      <formula>"C"</formula>
    </cfRule>
    <cfRule type="cellIs" dxfId="8415" priority="52" operator="equal">
      <formula>"B"</formula>
    </cfRule>
    <cfRule type="cellIs" dxfId="8414" priority="53" operator="equal">
      <formula>"A"</formula>
    </cfRule>
  </conditionalFormatting>
  <conditionalFormatting sqref="C5:AG5">
    <cfRule type="cellIs" dxfId="8413" priority="41" stopIfTrue="1" operator="equal">
      <formula>"M"</formula>
    </cfRule>
    <cfRule type="cellIs" dxfId="8412" priority="42" stopIfTrue="1" operator="equal">
      <formula>"L"</formula>
    </cfRule>
    <cfRule type="cellIs" dxfId="8411" priority="43" stopIfTrue="1" operator="equal">
      <formula>"K"</formula>
    </cfRule>
    <cfRule type="cellIs" dxfId="8410" priority="44" stopIfTrue="1" operator="equal">
      <formula>"J"</formula>
    </cfRule>
    <cfRule type="cellIs" dxfId="8409" priority="45" operator="equal">
      <formula>"I"</formula>
    </cfRule>
    <cfRule type="cellIs" dxfId="8408" priority="46" operator="equal">
      <formula>"H"</formula>
    </cfRule>
    <cfRule type="cellIs" dxfId="8407" priority="47" operator="equal">
      <formula>"G"</formula>
    </cfRule>
    <cfRule type="cellIs" dxfId="8406" priority="48" operator="equal">
      <formula>"F"</formula>
    </cfRule>
  </conditionalFormatting>
  <conditionalFormatting sqref="C5:AD5">
    <cfRule type="expression" dxfId="8405" priority="40">
      <formula>IF(AND($A5&lt;&gt;0,WEEKDAY($B$1-1+C$4,1)=6),1,0)</formula>
    </cfRule>
  </conditionalFormatting>
  <conditionalFormatting sqref="C5:AD5">
    <cfRule type="expression" dxfId="8404" priority="39">
      <formula>IF($A5&lt;&gt;0,1,0)</formula>
    </cfRule>
  </conditionalFormatting>
  <conditionalFormatting sqref="C5:AD5">
    <cfRule type="expression" dxfId="8403" priority="38">
      <formula>IF(AND($A5&lt;&gt;0,WEEKDAY($B$1-1+C$4,1)=6),1,0)</formula>
    </cfRule>
  </conditionalFormatting>
  <conditionalFormatting sqref="C5:AD5">
    <cfRule type="expression" dxfId="8402" priority="37">
      <formula>IF($A5&lt;&gt;0,1,0)</formula>
    </cfRule>
  </conditionalFormatting>
  <conditionalFormatting sqref="C5:AD5">
    <cfRule type="expression" dxfId="8401" priority="36">
      <formula>IF(AND($A5&lt;&gt;0,WEEKDAY($B$1-1+C$4,1)=6),1,0)</formula>
    </cfRule>
  </conditionalFormatting>
  <conditionalFormatting sqref="C5:AD5">
    <cfRule type="expression" dxfId="8400" priority="35">
      <formula>IF($A5&lt;&gt;0,1,0)</formula>
    </cfRule>
  </conditionalFormatting>
  <conditionalFormatting sqref="C5:AD5">
    <cfRule type="expression" dxfId="8399" priority="34">
      <formula>IF(AND($A5&lt;&gt;0,WEEKDAY($B$1-1+C$4,1)=6),1,0)</formula>
    </cfRule>
  </conditionalFormatting>
  <conditionalFormatting sqref="C5:AD5">
    <cfRule type="expression" dxfId="8398" priority="33">
      <formula>IF($A5&lt;&gt;0,1,0)</formula>
    </cfRule>
  </conditionalFormatting>
  <conditionalFormatting sqref="C5:AD5">
    <cfRule type="cellIs" dxfId="8397" priority="28" operator="equal">
      <formula>"E"</formula>
    </cfRule>
    <cfRule type="cellIs" dxfId="8396" priority="29" operator="equal">
      <formula>"D"</formula>
    </cfRule>
    <cfRule type="cellIs" dxfId="8395" priority="30" operator="equal">
      <formula>"C"</formula>
    </cfRule>
    <cfRule type="cellIs" dxfId="8394" priority="31" operator="equal">
      <formula>"B"</formula>
    </cfRule>
    <cfRule type="cellIs" dxfId="8393" priority="32" operator="equal">
      <formula>"A"</formula>
    </cfRule>
  </conditionalFormatting>
  <conditionalFormatting sqref="C5:AD5">
    <cfRule type="cellIs" dxfId="8392" priority="20" stopIfTrue="1" operator="equal">
      <formula>"M"</formula>
    </cfRule>
    <cfRule type="cellIs" dxfId="8391" priority="21" stopIfTrue="1" operator="equal">
      <formula>"L"</formula>
    </cfRule>
    <cfRule type="cellIs" dxfId="8390" priority="22" stopIfTrue="1" operator="equal">
      <formula>"K"</formula>
    </cfRule>
    <cfRule type="cellIs" dxfId="8389" priority="23" stopIfTrue="1" operator="equal">
      <formula>"J"</formula>
    </cfRule>
    <cfRule type="cellIs" dxfId="8388" priority="24" operator="equal">
      <formula>"I"</formula>
    </cfRule>
    <cfRule type="cellIs" dxfId="8387" priority="25" operator="equal">
      <formula>"H"</formula>
    </cfRule>
    <cfRule type="cellIs" dxfId="8386" priority="26" operator="equal">
      <formula>"G"</formula>
    </cfRule>
    <cfRule type="cellIs" dxfId="8385" priority="27" operator="equal">
      <formula>"F"</formula>
    </cfRule>
  </conditionalFormatting>
  <conditionalFormatting sqref="C5:AD5">
    <cfRule type="expression" dxfId="8384" priority="19">
      <formula>IF(AND($A5&lt;&gt;0,WEEKDAY($B$1-1+C$4,1)=6),1,0)</formula>
    </cfRule>
  </conditionalFormatting>
  <conditionalFormatting sqref="C5:AD5">
    <cfRule type="expression" dxfId="8383" priority="18">
      <formula>IF($A5&lt;&gt;0,1,0)</formula>
    </cfRule>
  </conditionalFormatting>
  <conditionalFormatting sqref="C5:AD5">
    <cfRule type="expression" dxfId="8382" priority="17">
      <formula>IF(AND($A5&lt;&gt;0,WEEKDAY($B$1-1+C$4,1)=6),1,0)</formula>
    </cfRule>
  </conditionalFormatting>
  <conditionalFormatting sqref="C5:AD5">
    <cfRule type="expression" dxfId="8381" priority="16">
      <formula>IF($A5&lt;&gt;0,1,0)</formula>
    </cfRule>
  </conditionalFormatting>
  <conditionalFormatting sqref="C5:AD5">
    <cfRule type="expression" dxfId="8380" priority="15">
      <formula>IF(AND($A5&lt;&gt;0,WEEKDAY($B$1-1+C$4,1)=6),1,0)</formula>
    </cfRule>
  </conditionalFormatting>
  <conditionalFormatting sqref="C5:AD5">
    <cfRule type="expression" dxfId="8379" priority="14">
      <formula>IF($A5&lt;&gt;0,1,0)</formula>
    </cfRule>
  </conditionalFormatting>
  <conditionalFormatting sqref="C5:AD5">
    <cfRule type="cellIs" dxfId="8378" priority="9" operator="equal">
      <formula>"E"</formula>
    </cfRule>
    <cfRule type="cellIs" dxfId="8377" priority="10" operator="equal">
      <formula>"D"</formula>
    </cfRule>
    <cfRule type="cellIs" dxfId="8376" priority="11" operator="equal">
      <formula>"C"</formula>
    </cfRule>
    <cfRule type="cellIs" dxfId="8375" priority="12" operator="equal">
      <formula>"B"</formula>
    </cfRule>
    <cfRule type="cellIs" dxfId="8374" priority="13" operator="equal">
      <formula>"A"</formula>
    </cfRule>
  </conditionalFormatting>
  <conditionalFormatting sqref="C5:AD5">
    <cfRule type="cellIs" dxfId="8373" priority="1" stopIfTrue="1" operator="equal">
      <formula>"M"</formula>
    </cfRule>
    <cfRule type="cellIs" dxfId="8372" priority="2" stopIfTrue="1" operator="equal">
      <formula>"L"</formula>
    </cfRule>
    <cfRule type="cellIs" dxfId="8371" priority="3" stopIfTrue="1" operator="equal">
      <formula>"K"</formula>
    </cfRule>
    <cfRule type="cellIs" dxfId="8370" priority="4" stopIfTrue="1" operator="equal">
      <formula>"J"</formula>
    </cfRule>
    <cfRule type="cellIs" dxfId="8369" priority="5" operator="equal">
      <formula>"I"</formula>
    </cfRule>
    <cfRule type="cellIs" dxfId="8368" priority="6" operator="equal">
      <formula>"H"</formula>
    </cfRule>
    <cfRule type="cellIs" dxfId="8367" priority="7" operator="equal">
      <formula>"G"</formula>
    </cfRule>
    <cfRule type="cellIs" dxfId="8366" priority="8" operator="equal">
      <formula>"F"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3"/>
  <dimension ref="A1:AU604"/>
  <sheetViews>
    <sheetView showGridLines="0" rightToLeft="1" workbookViewId="0">
      <pane ySplit="4" topLeftCell="A5" activePane="bottomLeft" state="frozen"/>
      <selection pane="bottomLeft" activeCell="AA10" sqref="AA10"/>
    </sheetView>
  </sheetViews>
  <sheetFormatPr defaultColWidth="0" defaultRowHeight="15"/>
  <cols>
    <col min="1" max="1" width="20" style="8" customWidth="1"/>
    <col min="2" max="2" width="13.875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8" hidden="1"/>
  </cols>
  <sheetData>
    <row r="1" spans="1:46" ht="27.75" customHeight="1">
      <c r="A1" s="8" t="s">
        <v>27</v>
      </c>
      <c r="B1" s="9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N1" s="10"/>
      <c r="AO1" s="10"/>
      <c r="AP1" s="16"/>
      <c r="AQ1" s="16"/>
      <c r="AR1" s="16" t="s">
        <v>57</v>
      </c>
      <c r="AS1" s="17"/>
      <c r="AT1" s="17"/>
    </row>
    <row r="2" spans="1:46" ht="30.75" customHeight="1">
      <c r="A2" s="11"/>
      <c r="B2" s="9"/>
      <c r="C2" s="8"/>
      <c r="D2" s="8"/>
      <c r="E2" s="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1" t="s">
        <v>12</v>
      </c>
      <c r="R2" s="71"/>
      <c r="S2" s="71"/>
      <c r="T2" s="71"/>
      <c r="U2" s="71"/>
      <c r="V2" s="71"/>
      <c r="W2" s="12"/>
      <c r="X2" s="12"/>
      <c r="Y2" s="8"/>
      <c r="Z2" s="8"/>
      <c r="AA2" s="8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72</v>
      </c>
      <c r="D5" s="30" t="s">
        <v>72</v>
      </c>
      <c r="E5" s="30" t="s">
        <v>72</v>
      </c>
      <c r="F5" s="30" t="s">
        <v>72</v>
      </c>
      <c r="G5" s="30" t="s">
        <v>72</v>
      </c>
      <c r="H5" s="30" t="s">
        <v>73</v>
      </c>
      <c r="I5" s="30" t="s">
        <v>72</v>
      </c>
      <c r="J5" s="30" t="s">
        <v>72</v>
      </c>
      <c r="K5" s="30" t="s">
        <v>72</v>
      </c>
      <c r="L5" s="30" t="s">
        <v>72</v>
      </c>
      <c r="M5" s="30" t="s">
        <v>72</v>
      </c>
      <c r="N5" s="30" t="s">
        <v>72</v>
      </c>
      <c r="O5" s="30" t="s">
        <v>73</v>
      </c>
      <c r="P5" s="30" t="s">
        <v>72</v>
      </c>
      <c r="Q5" s="30" t="s">
        <v>72</v>
      </c>
      <c r="R5" s="30" t="s">
        <v>72</v>
      </c>
      <c r="S5" s="30" t="s">
        <v>72</v>
      </c>
      <c r="T5" s="30" t="s">
        <v>72</v>
      </c>
      <c r="U5" s="30" t="s">
        <v>72</v>
      </c>
      <c r="V5" s="30" t="s">
        <v>73</v>
      </c>
      <c r="W5" s="30" t="s">
        <v>72</v>
      </c>
      <c r="X5" s="30" t="s">
        <v>72</v>
      </c>
      <c r="Y5" s="30" t="s">
        <v>72</v>
      </c>
      <c r="Z5" s="30" t="s">
        <v>72</v>
      </c>
      <c r="AA5" s="30" t="s">
        <v>72</v>
      </c>
      <c r="AB5" s="30" t="s">
        <v>72</v>
      </c>
      <c r="AC5" s="30" t="s">
        <v>73</v>
      </c>
      <c r="AD5" s="30" t="s">
        <v>72</v>
      </c>
      <c r="AE5" s="30" t="s">
        <v>72</v>
      </c>
      <c r="AF5" s="30" t="s">
        <v>72</v>
      </c>
      <c r="AG5" s="30"/>
      <c r="AH5" s="34">
        <f>COUNTIF($C5:$AG5,"a")</f>
        <v>26</v>
      </c>
      <c r="AI5" s="34">
        <f>COUNTIF($C5:$AG5,"b")</f>
        <v>0</v>
      </c>
      <c r="AJ5" s="34">
        <f>COUNTIF($C5:$AG5,"C")</f>
        <v>0</v>
      </c>
      <c r="AK5" s="34">
        <f>COUNTIF($C5:$AG5,"d")</f>
        <v>0</v>
      </c>
      <c r="AL5" s="34">
        <f>COUNTIF($C5:$AG5,"e")</f>
        <v>0</v>
      </c>
      <c r="AM5" s="34">
        <f>COUNTIF($C5:$AG5,"f")</f>
        <v>4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76</v>
      </c>
      <c r="D6" s="30" t="s">
        <v>76</v>
      </c>
      <c r="E6" s="30" t="s">
        <v>76</v>
      </c>
      <c r="F6" s="30" t="s">
        <v>76</v>
      </c>
      <c r="G6" s="30" t="s">
        <v>76</v>
      </c>
      <c r="H6" s="30" t="s">
        <v>76</v>
      </c>
      <c r="I6" s="30" t="s">
        <v>76</v>
      </c>
      <c r="J6" s="30" t="s">
        <v>76</v>
      </c>
      <c r="K6" s="30" t="s">
        <v>76</v>
      </c>
      <c r="L6" s="30" t="s">
        <v>76</v>
      </c>
      <c r="M6" s="30" t="s">
        <v>76</v>
      </c>
      <c r="N6" s="30" t="s">
        <v>76</v>
      </c>
      <c r="O6" s="30" t="s">
        <v>76</v>
      </c>
      <c r="P6" s="30" t="s">
        <v>76</v>
      </c>
      <c r="Q6" s="30" t="s">
        <v>76</v>
      </c>
      <c r="R6" s="30" t="s">
        <v>76</v>
      </c>
      <c r="S6" s="30" t="s">
        <v>76</v>
      </c>
      <c r="T6" s="30" t="s">
        <v>76</v>
      </c>
      <c r="U6" s="30" t="s">
        <v>76</v>
      </c>
      <c r="V6" s="30" t="s">
        <v>76</v>
      </c>
      <c r="W6" s="30" t="s">
        <v>76</v>
      </c>
      <c r="X6" s="30" t="s">
        <v>76</v>
      </c>
      <c r="Y6" s="30" t="s">
        <v>76</v>
      </c>
      <c r="Z6" s="30" t="s">
        <v>76</v>
      </c>
      <c r="AA6" s="30" t="s">
        <v>76</v>
      </c>
      <c r="AB6" s="30" t="s">
        <v>76</v>
      </c>
      <c r="AC6" s="30" t="s">
        <v>76</v>
      </c>
      <c r="AD6" s="30" t="s">
        <v>76</v>
      </c>
      <c r="AE6" s="30" t="s">
        <v>76</v>
      </c>
      <c r="AF6" s="30" t="s">
        <v>76</v>
      </c>
      <c r="AG6" s="30"/>
      <c r="AH6" s="34">
        <f t="shared" ref="AH6:AH69" si="0">COUNTIF($C6:$AG6,"a")</f>
        <v>0</v>
      </c>
      <c r="AI6" s="34">
        <f t="shared" ref="AI6:AI69" si="1">COUNTIF($C6:$AG6,"b")</f>
        <v>0</v>
      </c>
      <c r="AJ6" s="34">
        <f t="shared" ref="AJ6:AJ69" si="2">COUNTIF($C6:$AG6,"C")</f>
        <v>30</v>
      </c>
      <c r="AK6" s="34">
        <f t="shared" ref="AK6:AK69" si="3">COUNTIF($C6:$AG6,"d")</f>
        <v>0</v>
      </c>
      <c r="AL6" s="34">
        <f t="shared" ref="AL6:AL69" si="4">COUNTIF($C6:$AG6,"e")</f>
        <v>0</v>
      </c>
      <c r="AM6" s="34">
        <f t="shared" ref="AM6:AM69" si="5">COUNTIF($C6:$AG6,"f")</f>
        <v>0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 t="shared" si="0"/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365" priority="233">
      <formula>IF(AND($A5&lt;&gt;0,WEEKDAY($B$1-1+C$4,1)=6),1,0)</formula>
    </cfRule>
  </conditionalFormatting>
  <conditionalFormatting sqref="C5:AG600">
    <cfRule type="expression" dxfId="8364" priority="229">
      <formula>IF($A5&lt;&gt;0,1,0)</formula>
    </cfRule>
  </conditionalFormatting>
  <conditionalFormatting sqref="A5:B600">
    <cfRule type="expression" dxfId="8363" priority="228">
      <formula>IF($A5&lt;&gt;0,1,0)</formula>
    </cfRule>
  </conditionalFormatting>
  <conditionalFormatting sqref="AH5:AJ600">
    <cfRule type="expression" dxfId="8362" priority="227">
      <formula>IF($A5&lt;&gt;0,1,0)</formula>
    </cfRule>
  </conditionalFormatting>
  <conditionalFormatting sqref="C5:AG100">
    <cfRule type="expression" dxfId="8361" priority="226">
      <formula>IF(AND($A5&lt;&gt;0,WEEKDAY($B$1-1+C$4,1)=6),1,0)</formula>
    </cfRule>
  </conditionalFormatting>
  <conditionalFormatting sqref="C5:AG100">
    <cfRule type="expression" dxfId="8360" priority="222">
      <formula>IF($A5&lt;&gt;0,1,0)</formula>
    </cfRule>
  </conditionalFormatting>
  <conditionalFormatting sqref="AH5:AT100">
    <cfRule type="expression" dxfId="8359" priority="221">
      <formula>IF($A5&lt;&gt;0,1,0)</formula>
    </cfRule>
  </conditionalFormatting>
  <conditionalFormatting sqref="AH12:AJ12">
    <cfRule type="expression" dxfId="8358" priority="220">
      <formula>IF(AND($A12&lt;&gt;0,WEEKDAY($B$1-1+AH$4,1)=6),1,0)</formula>
    </cfRule>
  </conditionalFormatting>
  <conditionalFormatting sqref="AH12:AJ12">
    <cfRule type="expression" dxfId="8357" priority="216">
      <formula>IF($A12&lt;&gt;0,1,0)</formula>
    </cfRule>
  </conditionalFormatting>
  <conditionalFormatting sqref="AH2:AH3 AI2:AK4 AL2:AT3">
    <cfRule type="cellIs" dxfId="8356" priority="211" operator="equal">
      <formula>"E"</formula>
    </cfRule>
    <cfRule type="cellIs" dxfId="8355" priority="212" operator="equal">
      <formula>"D"</formula>
    </cfRule>
    <cfRule type="cellIs" dxfId="8354" priority="213" operator="equal">
      <formula>"C"</formula>
    </cfRule>
    <cfRule type="cellIs" dxfId="8353" priority="214" operator="equal">
      <formula>"B"</formula>
    </cfRule>
    <cfRule type="cellIs" dxfId="8352" priority="215" operator="equal">
      <formula>"A"</formula>
    </cfRule>
  </conditionalFormatting>
  <conditionalFormatting sqref="AH2:AK4 AL2:AT3">
    <cfRule type="cellIs" dxfId="8351" priority="203" operator="equal">
      <formula>"M"</formula>
    </cfRule>
    <cfRule type="cellIs" dxfId="8350" priority="204" operator="equal">
      <formula>"L"</formula>
    </cfRule>
    <cfRule type="cellIs" dxfId="8349" priority="205" operator="equal">
      <formula>"K"</formula>
    </cfRule>
    <cfRule type="cellIs" dxfId="8348" priority="206" operator="equal">
      <formula>"J"</formula>
    </cfRule>
    <cfRule type="cellIs" dxfId="8347" priority="207" operator="equal">
      <formula>"I"</formula>
    </cfRule>
    <cfRule type="cellIs" dxfId="8346" priority="208" operator="equal">
      <formula>"H"</formula>
    </cfRule>
    <cfRule type="cellIs" dxfId="8345" priority="209" operator="equal">
      <formula>"G"</formula>
    </cfRule>
    <cfRule type="cellIs" dxfId="8344" priority="210" operator="equal">
      <formula>"F"</formula>
    </cfRule>
  </conditionalFormatting>
  <conditionalFormatting sqref="AP1:AS1">
    <cfRule type="cellIs" dxfId="8343" priority="198" operator="equal">
      <formula>"E"</formula>
    </cfRule>
    <cfRule type="cellIs" dxfId="8342" priority="199" operator="equal">
      <formula>"D"</formula>
    </cfRule>
    <cfRule type="cellIs" dxfId="8341" priority="200" operator="equal">
      <formula>"C"</formula>
    </cfRule>
    <cfRule type="cellIs" dxfId="8340" priority="201" operator="equal">
      <formula>"B"</formula>
    </cfRule>
    <cfRule type="cellIs" dxfId="8339" priority="202" operator="equal">
      <formula>"A"</formula>
    </cfRule>
  </conditionalFormatting>
  <conditionalFormatting sqref="AP1:AS1">
    <cfRule type="cellIs" dxfId="8338" priority="190" operator="equal">
      <formula>"M"</formula>
    </cfRule>
    <cfRule type="cellIs" dxfId="8337" priority="191" operator="equal">
      <formula>"L"</formula>
    </cfRule>
    <cfRule type="cellIs" dxfId="8336" priority="192" operator="equal">
      <formula>"K"</formula>
    </cfRule>
    <cfRule type="cellIs" dxfId="8335" priority="193" operator="equal">
      <formula>"J"</formula>
    </cfRule>
    <cfRule type="cellIs" dxfId="8334" priority="194" operator="equal">
      <formula>"I"</formula>
    </cfRule>
    <cfRule type="cellIs" dxfId="8333" priority="195" operator="equal">
      <formula>"H"</formula>
    </cfRule>
    <cfRule type="cellIs" dxfId="8332" priority="196" operator="equal">
      <formula>"G"</formula>
    </cfRule>
    <cfRule type="cellIs" dxfId="8331" priority="197" operator="equal">
      <formula>"F"</formula>
    </cfRule>
  </conditionalFormatting>
  <conditionalFormatting sqref="C5:AG600">
    <cfRule type="expression" dxfId="8330" priority="189">
      <formula>IF(AND($A5&lt;&gt;0,WEEKDAY($B$1-1+C$4,1)=6),1,0)</formula>
    </cfRule>
  </conditionalFormatting>
  <conditionalFormatting sqref="C5:AG600">
    <cfRule type="expression" dxfId="8329" priority="188">
      <formula>IF($A5&lt;&gt;0,1,0)</formula>
    </cfRule>
  </conditionalFormatting>
  <conditionalFormatting sqref="A5:B600">
    <cfRule type="expression" dxfId="8328" priority="187">
      <formula>IF($A5&lt;&gt;0,1,0)</formula>
    </cfRule>
  </conditionalFormatting>
  <conditionalFormatting sqref="AH5:AJ600">
    <cfRule type="expression" dxfId="8327" priority="186">
      <formula>IF($A5&lt;&gt;0,1,0)</formula>
    </cfRule>
  </conditionalFormatting>
  <conditionalFormatting sqref="C5:AG100">
    <cfRule type="expression" dxfId="8326" priority="185">
      <formula>IF(AND($A5&lt;&gt;0,WEEKDAY($B$1-1+C$4,1)=6),1,0)</formula>
    </cfRule>
  </conditionalFormatting>
  <conditionalFormatting sqref="C5:AG100">
    <cfRule type="expression" dxfId="8325" priority="184">
      <formula>IF($A5&lt;&gt;0,1,0)</formula>
    </cfRule>
  </conditionalFormatting>
  <conditionalFormatting sqref="AH5:AT100">
    <cfRule type="expression" dxfId="8324" priority="183">
      <formula>IF($A5&lt;&gt;0,1,0)</formula>
    </cfRule>
  </conditionalFormatting>
  <conditionalFormatting sqref="AH12:AJ12">
    <cfRule type="expression" dxfId="8323" priority="182">
      <formula>IF(AND($A12&lt;&gt;0,WEEKDAY($B$1-1+AH$4,1)=6),1,0)</formula>
    </cfRule>
  </conditionalFormatting>
  <conditionalFormatting sqref="AH12:AJ12">
    <cfRule type="expression" dxfId="8322" priority="181">
      <formula>IF($A12&lt;&gt;0,1,0)</formula>
    </cfRule>
  </conditionalFormatting>
  <conditionalFormatting sqref="AH5:AH1048576 AH1:AH3 AU1:XFD1048576 AI1:AK1048576 AL1:AT3 AL5:AT1048576 A1:AG1048576">
    <cfRule type="cellIs" dxfId="8321" priority="176" operator="equal">
      <formula>"E"</formula>
    </cfRule>
    <cfRule type="cellIs" dxfId="8320" priority="177" operator="equal">
      <formula>"D"</formula>
    </cfRule>
    <cfRule type="cellIs" dxfId="8319" priority="178" operator="equal">
      <formula>"C"</formula>
    </cfRule>
    <cfRule type="cellIs" dxfId="8318" priority="179" operator="equal">
      <formula>"B"</formula>
    </cfRule>
    <cfRule type="cellIs" dxfId="8317" priority="180" operator="equal">
      <formula>"A"</formula>
    </cfRule>
  </conditionalFormatting>
  <conditionalFormatting sqref="AU1:XFD1048576 AL1:AT3 AL5:AT1048576 A1:AK1048576">
    <cfRule type="cellIs" dxfId="8316" priority="168" stopIfTrue="1" operator="equal">
      <formula>"M"</formula>
    </cfRule>
    <cfRule type="cellIs" dxfId="8315" priority="169" stopIfTrue="1" operator="equal">
      <formula>"L"</formula>
    </cfRule>
    <cfRule type="cellIs" dxfId="8314" priority="170" stopIfTrue="1" operator="equal">
      <formula>"K"</formula>
    </cfRule>
    <cfRule type="cellIs" dxfId="8313" priority="171" stopIfTrue="1" operator="equal">
      <formula>"J"</formula>
    </cfRule>
    <cfRule type="cellIs" dxfId="8312" priority="172" operator="equal">
      <formula>"I"</formula>
    </cfRule>
    <cfRule type="cellIs" dxfId="8311" priority="173" operator="equal">
      <formula>"H"</formula>
    </cfRule>
    <cfRule type="cellIs" dxfId="8310" priority="174" operator="equal">
      <formula>"G"</formula>
    </cfRule>
    <cfRule type="cellIs" dxfId="8309" priority="175" operator="equal">
      <formula>"F"</formula>
    </cfRule>
  </conditionalFormatting>
  <conditionalFormatting sqref="AP1:AS1">
    <cfRule type="cellIs" dxfId="8308" priority="163" operator="equal">
      <formula>"E"</formula>
    </cfRule>
    <cfRule type="cellIs" dxfId="8307" priority="164" operator="equal">
      <formula>"D"</formula>
    </cfRule>
    <cfRule type="cellIs" dxfId="8306" priority="165" operator="equal">
      <formula>"C"</formula>
    </cfRule>
    <cfRule type="cellIs" dxfId="8305" priority="166" operator="equal">
      <formula>"B"</formula>
    </cfRule>
    <cfRule type="cellIs" dxfId="8304" priority="167" operator="equal">
      <formula>"A"</formula>
    </cfRule>
  </conditionalFormatting>
  <conditionalFormatting sqref="AP1:AS1">
    <cfRule type="cellIs" dxfId="8303" priority="155" operator="equal">
      <formula>"M"</formula>
    </cfRule>
    <cfRule type="cellIs" dxfId="8302" priority="156" operator="equal">
      <formula>"L"</formula>
    </cfRule>
    <cfRule type="cellIs" dxfId="8301" priority="157" operator="equal">
      <formula>"K"</formula>
    </cfRule>
    <cfRule type="cellIs" dxfId="8300" priority="158" operator="equal">
      <formula>"J"</formula>
    </cfRule>
    <cfRule type="cellIs" dxfId="8299" priority="159" operator="equal">
      <formula>"I"</formula>
    </cfRule>
    <cfRule type="cellIs" dxfId="8298" priority="160" operator="equal">
      <formula>"H"</formula>
    </cfRule>
    <cfRule type="cellIs" dxfId="8297" priority="161" operator="equal">
      <formula>"G"</formula>
    </cfRule>
    <cfRule type="cellIs" dxfId="8296" priority="162" operator="equal">
      <formula>"F"</formula>
    </cfRule>
  </conditionalFormatting>
  <conditionalFormatting sqref="AP1:AT1">
    <cfRule type="cellIs" dxfId="8295" priority="150" operator="equal">
      <formula>"E"</formula>
    </cfRule>
    <cfRule type="cellIs" dxfId="8294" priority="151" operator="equal">
      <formula>"D"</formula>
    </cfRule>
    <cfRule type="cellIs" dxfId="8293" priority="152" operator="equal">
      <formula>"C"</formula>
    </cfRule>
    <cfRule type="cellIs" dxfId="8292" priority="153" operator="equal">
      <formula>"B"</formula>
    </cfRule>
    <cfRule type="cellIs" dxfId="8291" priority="154" operator="equal">
      <formula>"A"</formula>
    </cfRule>
  </conditionalFormatting>
  <conditionalFormatting sqref="AP1:AT1">
    <cfRule type="cellIs" dxfId="8290" priority="142" stopIfTrue="1" operator="equal">
      <formula>"M"</formula>
    </cfRule>
    <cfRule type="cellIs" dxfId="8289" priority="143" stopIfTrue="1" operator="equal">
      <formula>"L"</formula>
    </cfRule>
    <cfRule type="cellIs" dxfId="8288" priority="144" stopIfTrue="1" operator="equal">
      <formula>"K"</formula>
    </cfRule>
    <cfRule type="cellIs" dxfId="8287" priority="145" stopIfTrue="1" operator="equal">
      <formula>"J"</formula>
    </cfRule>
    <cfRule type="cellIs" dxfId="8286" priority="146" operator="equal">
      <formula>"I"</formula>
    </cfRule>
    <cfRule type="cellIs" dxfId="8285" priority="147" operator="equal">
      <formula>"H"</formula>
    </cfRule>
    <cfRule type="cellIs" dxfId="8284" priority="148" operator="equal">
      <formula>"G"</formula>
    </cfRule>
    <cfRule type="cellIs" dxfId="8283" priority="149" operator="equal">
      <formula>"F"</formula>
    </cfRule>
  </conditionalFormatting>
  <conditionalFormatting sqref="C5:AG5">
    <cfRule type="expression" dxfId="8282" priority="141">
      <formula>IF(AND($A5&lt;&gt;0,WEEKDAY($B$1-1+C$4,1)=6),1,0)</formula>
    </cfRule>
  </conditionalFormatting>
  <conditionalFormatting sqref="C5:AG5">
    <cfRule type="expression" dxfId="8281" priority="140">
      <formula>IF($A5&lt;&gt;0,1,0)</formula>
    </cfRule>
  </conditionalFormatting>
  <conditionalFormatting sqref="C5:AG5">
    <cfRule type="expression" dxfId="8280" priority="139">
      <formula>IF($A5&lt;&gt;0,1,0)</formula>
    </cfRule>
  </conditionalFormatting>
  <conditionalFormatting sqref="C5:AG5">
    <cfRule type="expression" dxfId="8279" priority="138">
      <formula>IF(AND($A5&lt;&gt;0,WEEKDAY($B$1-1+C$4,1)=6),1,0)</formula>
    </cfRule>
  </conditionalFormatting>
  <conditionalFormatting sqref="C5:AG5">
    <cfRule type="expression" dxfId="8278" priority="137">
      <formula>IF($A5&lt;&gt;0,1,0)</formula>
    </cfRule>
  </conditionalFormatting>
  <conditionalFormatting sqref="C5:AG5">
    <cfRule type="expression" dxfId="8277" priority="136">
      <formula>IF(AND($A5&lt;&gt;0,WEEKDAY($B$1-1+C$4,1)=6),1,0)</formula>
    </cfRule>
  </conditionalFormatting>
  <conditionalFormatting sqref="C5:AG5">
    <cfRule type="expression" dxfId="8276" priority="135">
      <formula>IF($A5&lt;&gt;0,1,0)</formula>
    </cfRule>
  </conditionalFormatting>
  <conditionalFormatting sqref="C5:AG5">
    <cfRule type="cellIs" dxfId="8275" priority="130" operator="equal">
      <formula>"E"</formula>
    </cfRule>
    <cfRule type="cellIs" dxfId="8274" priority="131" operator="equal">
      <formula>"D"</formula>
    </cfRule>
    <cfRule type="cellIs" dxfId="8273" priority="132" operator="equal">
      <formula>"C"</formula>
    </cfRule>
    <cfRule type="cellIs" dxfId="8272" priority="133" operator="equal">
      <formula>"B"</formula>
    </cfRule>
    <cfRule type="cellIs" dxfId="8271" priority="134" operator="equal">
      <formula>"A"</formula>
    </cfRule>
  </conditionalFormatting>
  <conditionalFormatting sqref="C5:AG5">
    <cfRule type="cellIs" dxfId="8270" priority="122" stopIfTrue="1" operator="equal">
      <formula>"M"</formula>
    </cfRule>
    <cfRule type="cellIs" dxfId="8269" priority="123" stopIfTrue="1" operator="equal">
      <formula>"L"</formula>
    </cfRule>
    <cfRule type="cellIs" dxfId="8268" priority="124" stopIfTrue="1" operator="equal">
      <formula>"K"</formula>
    </cfRule>
    <cfRule type="cellIs" dxfId="8267" priority="125" stopIfTrue="1" operator="equal">
      <formula>"J"</formula>
    </cfRule>
    <cfRule type="cellIs" dxfId="8266" priority="126" operator="equal">
      <formula>"I"</formula>
    </cfRule>
    <cfRule type="cellIs" dxfId="8265" priority="127" operator="equal">
      <formula>"H"</formula>
    </cfRule>
    <cfRule type="cellIs" dxfId="8264" priority="128" operator="equal">
      <formula>"G"</formula>
    </cfRule>
    <cfRule type="cellIs" dxfId="8263" priority="129" operator="equal">
      <formula>"F"</formula>
    </cfRule>
  </conditionalFormatting>
  <conditionalFormatting sqref="C5:AF5">
    <cfRule type="expression" dxfId="8262" priority="121">
      <formula>IF(AND($A5&lt;&gt;0,WEEKDAY($B$1-1+C$4,1)=6),1,0)</formula>
    </cfRule>
  </conditionalFormatting>
  <conditionalFormatting sqref="C5:AF5">
    <cfRule type="expression" dxfId="8261" priority="120">
      <formula>IF($A5&lt;&gt;0,1,0)</formula>
    </cfRule>
  </conditionalFormatting>
  <conditionalFormatting sqref="C5:AF5">
    <cfRule type="expression" dxfId="8260" priority="119">
      <formula>IF(AND($A5&lt;&gt;0,WEEKDAY($B$1-1+C$4,1)=6),1,0)</formula>
    </cfRule>
  </conditionalFormatting>
  <conditionalFormatting sqref="C5:AF5">
    <cfRule type="expression" dxfId="8259" priority="118">
      <formula>IF($A5&lt;&gt;0,1,0)</formula>
    </cfRule>
  </conditionalFormatting>
  <conditionalFormatting sqref="C5:AF5">
    <cfRule type="expression" dxfId="8258" priority="117">
      <formula>IF(AND($A5&lt;&gt;0,WEEKDAY($B$1-1+C$4,1)=6),1,0)</formula>
    </cfRule>
  </conditionalFormatting>
  <conditionalFormatting sqref="C5:AF5">
    <cfRule type="expression" dxfId="8257" priority="116">
      <formula>IF($A5&lt;&gt;0,1,0)</formula>
    </cfRule>
  </conditionalFormatting>
  <conditionalFormatting sqref="C5:AF5">
    <cfRule type="expression" dxfId="8256" priority="115">
      <formula>IF(AND($A5&lt;&gt;0,WEEKDAY($B$1-1+C$4,1)=6),1,0)</formula>
    </cfRule>
  </conditionalFormatting>
  <conditionalFormatting sqref="C5:AF5">
    <cfRule type="expression" dxfId="8255" priority="114">
      <formula>IF($A5&lt;&gt;0,1,0)</formula>
    </cfRule>
  </conditionalFormatting>
  <conditionalFormatting sqref="C5:AF5">
    <cfRule type="cellIs" dxfId="8254" priority="109" operator="equal">
      <formula>"E"</formula>
    </cfRule>
    <cfRule type="cellIs" dxfId="8253" priority="110" operator="equal">
      <formula>"D"</formula>
    </cfRule>
    <cfRule type="cellIs" dxfId="8252" priority="111" operator="equal">
      <formula>"C"</formula>
    </cfRule>
    <cfRule type="cellIs" dxfId="8251" priority="112" operator="equal">
      <formula>"B"</formula>
    </cfRule>
    <cfRule type="cellIs" dxfId="8250" priority="113" operator="equal">
      <formula>"A"</formula>
    </cfRule>
  </conditionalFormatting>
  <conditionalFormatting sqref="C5:AF5">
    <cfRule type="cellIs" dxfId="8249" priority="101" stopIfTrue="1" operator="equal">
      <formula>"M"</formula>
    </cfRule>
    <cfRule type="cellIs" dxfId="8248" priority="102" stopIfTrue="1" operator="equal">
      <formula>"L"</formula>
    </cfRule>
    <cfRule type="cellIs" dxfId="8247" priority="103" stopIfTrue="1" operator="equal">
      <formula>"K"</formula>
    </cfRule>
    <cfRule type="cellIs" dxfId="8246" priority="104" stopIfTrue="1" operator="equal">
      <formula>"J"</formula>
    </cfRule>
    <cfRule type="cellIs" dxfId="8245" priority="105" operator="equal">
      <formula>"I"</formula>
    </cfRule>
    <cfRule type="cellIs" dxfId="8244" priority="106" operator="equal">
      <formula>"H"</formula>
    </cfRule>
    <cfRule type="cellIs" dxfId="8243" priority="107" operator="equal">
      <formula>"G"</formula>
    </cfRule>
    <cfRule type="cellIs" dxfId="8242" priority="108" operator="equal">
      <formula>"F"</formula>
    </cfRule>
  </conditionalFormatting>
  <conditionalFormatting sqref="C5:AF5">
    <cfRule type="expression" dxfId="8241" priority="100">
      <formula>IF(AND($A5&lt;&gt;0,WEEKDAY($B$1-1+C$4,1)=6),1,0)</formula>
    </cfRule>
  </conditionalFormatting>
  <conditionalFormatting sqref="C5:AF5">
    <cfRule type="expression" dxfId="8240" priority="99">
      <formula>IF($A5&lt;&gt;0,1,0)</formula>
    </cfRule>
  </conditionalFormatting>
  <conditionalFormatting sqref="C5:AF5">
    <cfRule type="expression" dxfId="8239" priority="98">
      <formula>IF(AND($A5&lt;&gt;0,WEEKDAY($B$1-1+C$4,1)=6),1,0)</formula>
    </cfRule>
  </conditionalFormatting>
  <conditionalFormatting sqref="C5:AF5">
    <cfRule type="expression" dxfId="8238" priority="97">
      <formula>IF($A5&lt;&gt;0,1,0)</formula>
    </cfRule>
  </conditionalFormatting>
  <conditionalFormatting sqref="C5:AF5">
    <cfRule type="expression" dxfId="8237" priority="96">
      <formula>IF(AND($A5&lt;&gt;0,WEEKDAY($B$1-1+C$4,1)=6),1,0)</formula>
    </cfRule>
  </conditionalFormatting>
  <conditionalFormatting sqref="C5:AF5">
    <cfRule type="expression" dxfId="8236" priority="95">
      <formula>IF($A5&lt;&gt;0,1,0)</formula>
    </cfRule>
  </conditionalFormatting>
  <conditionalFormatting sqref="C5:AF5">
    <cfRule type="cellIs" dxfId="8235" priority="90" operator="equal">
      <formula>"E"</formula>
    </cfRule>
    <cfRule type="cellIs" dxfId="8234" priority="91" operator="equal">
      <formula>"D"</formula>
    </cfRule>
    <cfRule type="cellIs" dxfId="8233" priority="92" operator="equal">
      <formula>"C"</formula>
    </cfRule>
    <cfRule type="cellIs" dxfId="8232" priority="93" operator="equal">
      <formula>"B"</formula>
    </cfRule>
    <cfRule type="cellIs" dxfId="8231" priority="94" operator="equal">
      <formula>"A"</formula>
    </cfRule>
  </conditionalFormatting>
  <conditionalFormatting sqref="C5:AF5">
    <cfRule type="cellIs" dxfId="8230" priority="82" stopIfTrue="1" operator="equal">
      <formula>"M"</formula>
    </cfRule>
    <cfRule type="cellIs" dxfId="8229" priority="83" stopIfTrue="1" operator="equal">
      <formula>"L"</formula>
    </cfRule>
    <cfRule type="cellIs" dxfId="8228" priority="84" stopIfTrue="1" operator="equal">
      <formula>"K"</formula>
    </cfRule>
    <cfRule type="cellIs" dxfId="8227" priority="85" stopIfTrue="1" operator="equal">
      <formula>"J"</formula>
    </cfRule>
    <cfRule type="cellIs" dxfId="8226" priority="86" operator="equal">
      <formula>"I"</formula>
    </cfRule>
    <cfRule type="cellIs" dxfId="8225" priority="87" operator="equal">
      <formula>"H"</formula>
    </cfRule>
    <cfRule type="cellIs" dxfId="8224" priority="88" operator="equal">
      <formula>"G"</formula>
    </cfRule>
    <cfRule type="cellIs" dxfId="8223" priority="89" operator="equal">
      <formula>"F"</formula>
    </cfRule>
  </conditionalFormatting>
  <conditionalFormatting sqref="C6:AF6">
    <cfRule type="expression" dxfId="8079" priority="81">
      <formula>IF(AND($A6&lt;&gt;0,WEEKDAY($B$1-1+C$4,1)=6),1,0)</formula>
    </cfRule>
  </conditionalFormatting>
  <conditionalFormatting sqref="C6:AF6">
    <cfRule type="expression" dxfId="8078" priority="80">
      <formula>IF($A6&lt;&gt;0,1,0)</formula>
    </cfRule>
  </conditionalFormatting>
  <conditionalFormatting sqref="C6:AF6">
    <cfRule type="expression" dxfId="8077" priority="79">
      <formula>IF(AND($A6&lt;&gt;0,WEEKDAY($B$1-1+C$4,1)=6),1,0)</formula>
    </cfRule>
  </conditionalFormatting>
  <conditionalFormatting sqref="C6:AF6">
    <cfRule type="expression" dxfId="8076" priority="78">
      <formula>IF($A6&lt;&gt;0,1,0)</formula>
    </cfRule>
  </conditionalFormatting>
  <conditionalFormatting sqref="C6:AF6">
    <cfRule type="expression" dxfId="8075" priority="77">
      <formula>IF(AND($A6&lt;&gt;0,WEEKDAY($B$1-1+C$4,1)=6),1,0)</formula>
    </cfRule>
  </conditionalFormatting>
  <conditionalFormatting sqref="C6:AF6">
    <cfRule type="expression" dxfId="8074" priority="76">
      <formula>IF($A6&lt;&gt;0,1,0)</formula>
    </cfRule>
  </conditionalFormatting>
  <conditionalFormatting sqref="C6:AF6">
    <cfRule type="expression" dxfId="8073" priority="75">
      <formula>IF(AND($A6&lt;&gt;0,WEEKDAY($B$1-1+C$4,1)=6),1,0)</formula>
    </cfRule>
  </conditionalFormatting>
  <conditionalFormatting sqref="C6:AF6">
    <cfRule type="expression" dxfId="8072" priority="74">
      <formula>IF($A6&lt;&gt;0,1,0)</formula>
    </cfRule>
  </conditionalFormatting>
  <conditionalFormatting sqref="C6:AF6">
    <cfRule type="cellIs" dxfId="8071" priority="69" operator="equal">
      <formula>"E"</formula>
    </cfRule>
    <cfRule type="cellIs" dxfId="8070" priority="70" operator="equal">
      <formula>"D"</formula>
    </cfRule>
    <cfRule type="cellIs" dxfId="8069" priority="71" operator="equal">
      <formula>"C"</formula>
    </cfRule>
    <cfRule type="cellIs" dxfId="8068" priority="72" operator="equal">
      <formula>"B"</formula>
    </cfRule>
    <cfRule type="cellIs" dxfId="8067" priority="73" operator="equal">
      <formula>"A"</formula>
    </cfRule>
  </conditionalFormatting>
  <conditionalFormatting sqref="C6:AF6">
    <cfRule type="cellIs" dxfId="8066" priority="61" stopIfTrue="1" operator="equal">
      <formula>"M"</formula>
    </cfRule>
    <cfRule type="cellIs" dxfId="8065" priority="62" stopIfTrue="1" operator="equal">
      <formula>"L"</formula>
    </cfRule>
    <cfRule type="cellIs" dxfId="8064" priority="63" stopIfTrue="1" operator="equal">
      <formula>"K"</formula>
    </cfRule>
    <cfRule type="cellIs" dxfId="8063" priority="64" stopIfTrue="1" operator="equal">
      <formula>"J"</formula>
    </cfRule>
    <cfRule type="cellIs" dxfId="8062" priority="65" operator="equal">
      <formula>"I"</formula>
    </cfRule>
    <cfRule type="cellIs" dxfId="8061" priority="66" operator="equal">
      <formula>"H"</formula>
    </cfRule>
    <cfRule type="cellIs" dxfId="8060" priority="67" operator="equal">
      <formula>"G"</formula>
    </cfRule>
    <cfRule type="cellIs" dxfId="8059" priority="68" operator="equal">
      <formula>"F"</formula>
    </cfRule>
  </conditionalFormatting>
  <conditionalFormatting sqref="C6:AF6">
    <cfRule type="expression" dxfId="8058" priority="60">
      <formula>IF(AND($A6&lt;&gt;0,WEEKDAY($B$1-1+C$4,1)=6),1,0)</formula>
    </cfRule>
  </conditionalFormatting>
  <conditionalFormatting sqref="C6:AF6">
    <cfRule type="expression" dxfId="8057" priority="59">
      <formula>IF($A6&lt;&gt;0,1,0)</formula>
    </cfRule>
  </conditionalFormatting>
  <conditionalFormatting sqref="C6:AF6">
    <cfRule type="expression" dxfId="8056" priority="58">
      <formula>IF($A6&lt;&gt;0,1,0)</formula>
    </cfRule>
  </conditionalFormatting>
  <conditionalFormatting sqref="C6:AF6">
    <cfRule type="expression" dxfId="8055" priority="57">
      <formula>IF(AND($A6&lt;&gt;0,WEEKDAY($B$1-1+C$4,1)=6),1,0)</formula>
    </cfRule>
  </conditionalFormatting>
  <conditionalFormatting sqref="C6:AF6">
    <cfRule type="expression" dxfId="8054" priority="56">
      <formula>IF($A6&lt;&gt;0,1,0)</formula>
    </cfRule>
  </conditionalFormatting>
  <conditionalFormatting sqref="C6:AF6">
    <cfRule type="expression" dxfId="8053" priority="55">
      <formula>IF(AND($A6&lt;&gt;0,WEEKDAY($B$1-1+C$4,1)=6),1,0)</formula>
    </cfRule>
  </conditionalFormatting>
  <conditionalFormatting sqref="C6:AF6">
    <cfRule type="expression" dxfId="8052" priority="54">
      <formula>IF($A6&lt;&gt;0,1,0)</formula>
    </cfRule>
  </conditionalFormatting>
  <conditionalFormatting sqref="C6:AF6">
    <cfRule type="cellIs" dxfId="8051" priority="49" operator="equal">
      <formula>"E"</formula>
    </cfRule>
    <cfRule type="cellIs" dxfId="8050" priority="50" operator="equal">
      <formula>"D"</formula>
    </cfRule>
    <cfRule type="cellIs" dxfId="8049" priority="51" operator="equal">
      <formula>"C"</formula>
    </cfRule>
    <cfRule type="cellIs" dxfId="8048" priority="52" operator="equal">
      <formula>"B"</formula>
    </cfRule>
    <cfRule type="cellIs" dxfId="8047" priority="53" operator="equal">
      <formula>"A"</formula>
    </cfRule>
  </conditionalFormatting>
  <conditionalFormatting sqref="C6:AF6">
    <cfRule type="cellIs" dxfId="8046" priority="41" stopIfTrue="1" operator="equal">
      <formula>"M"</formula>
    </cfRule>
    <cfRule type="cellIs" dxfId="8045" priority="42" stopIfTrue="1" operator="equal">
      <formula>"L"</formula>
    </cfRule>
    <cfRule type="cellIs" dxfId="8044" priority="43" stopIfTrue="1" operator="equal">
      <formula>"K"</formula>
    </cfRule>
    <cfRule type="cellIs" dxfId="8043" priority="44" stopIfTrue="1" operator="equal">
      <formula>"J"</formula>
    </cfRule>
    <cfRule type="cellIs" dxfId="8042" priority="45" operator="equal">
      <formula>"I"</formula>
    </cfRule>
    <cfRule type="cellIs" dxfId="8041" priority="46" operator="equal">
      <formula>"H"</formula>
    </cfRule>
    <cfRule type="cellIs" dxfId="8040" priority="47" operator="equal">
      <formula>"G"</formula>
    </cfRule>
    <cfRule type="cellIs" dxfId="8039" priority="48" operator="equal">
      <formula>"F"</formula>
    </cfRule>
  </conditionalFormatting>
  <conditionalFormatting sqref="C6:AF6">
    <cfRule type="expression" dxfId="8038" priority="40">
      <formula>IF(AND($A6&lt;&gt;0,WEEKDAY($B$1-1+C$4,1)=6),1,0)</formula>
    </cfRule>
  </conditionalFormatting>
  <conditionalFormatting sqref="C6:AF6">
    <cfRule type="expression" dxfId="8037" priority="39">
      <formula>IF($A6&lt;&gt;0,1,0)</formula>
    </cfRule>
  </conditionalFormatting>
  <conditionalFormatting sqref="C6:AF6">
    <cfRule type="expression" dxfId="8036" priority="38">
      <formula>IF(AND($A6&lt;&gt;0,WEEKDAY($B$1-1+C$4,1)=6),1,0)</formula>
    </cfRule>
  </conditionalFormatting>
  <conditionalFormatting sqref="C6:AF6">
    <cfRule type="expression" dxfId="8035" priority="37">
      <formula>IF($A6&lt;&gt;0,1,0)</formula>
    </cfRule>
  </conditionalFormatting>
  <conditionalFormatting sqref="C6:AF6">
    <cfRule type="expression" dxfId="8034" priority="36">
      <formula>IF(AND($A6&lt;&gt;0,WEEKDAY($B$1-1+C$4,1)=6),1,0)</formula>
    </cfRule>
  </conditionalFormatting>
  <conditionalFormatting sqref="C6:AF6">
    <cfRule type="expression" dxfId="8033" priority="35">
      <formula>IF($A6&lt;&gt;0,1,0)</formula>
    </cfRule>
  </conditionalFormatting>
  <conditionalFormatting sqref="C6:AF6">
    <cfRule type="expression" dxfId="8032" priority="34">
      <formula>IF(AND($A6&lt;&gt;0,WEEKDAY($B$1-1+C$4,1)=6),1,0)</formula>
    </cfRule>
  </conditionalFormatting>
  <conditionalFormatting sqref="C6:AF6">
    <cfRule type="expression" dxfId="8031" priority="33">
      <formula>IF($A6&lt;&gt;0,1,0)</formula>
    </cfRule>
  </conditionalFormatting>
  <conditionalFormatting sqref="C6:AF6">
    <cfRule type="cellIs" dxfId="8030" priority="28" operator="equal">
      <formula>"E"</formula>
    </cfRule>
    <cfRule type="cellIs" dxfId="8029" priority="29" operator="equal">
      <formula>"D"</formula>
    </cfRule>
    <cfRule type="cellIs" dxfId="8028" priority="30" operator="equal">
      <formula>"C"</formula>
    </cfRule>
    <cfRule type="cellIs" dxfId="8027" priority="31" operator="equal">
      <formula>"B"</formula>
    </cfRule>
    <cfRule type="cellIs" dxfId="8026" priority="32" operator="equal">
      <formula>"A"</formula>
    </cfRule>
  </conditionalFormatting>
  <conditionalFormatting sqref="C6:AF6">
    <cfRule type="cellIs" dxfId="8025" priority="20" stopIfTrue="1" operator="equal">
      <formula>"M"</formula>
    </cfRule>
    <cfRule type="cellIs" dxfId="8024" priority="21" stopIfTrue="1" operator="equal">
      <formula>"L"</formula>
    </cfRule>
    <cfRule type="cellIs" dxfId="8023" priority="22" stopIfTrue="1" operator="equal">
      <formula>"K"</formula>
    </cfRule>
    <cfRule type="cellIs" dxfId="8022" priority="23" stopIfTrue="1" operator="equal">
      <formula>"J"</formula>
    </cfRule>
    <cfRule type="cellIs" dxfId="8021" priority="24" operator="equal">
      <formula>"I"</formula>
    </cfRule>
    <cfRule type="cellIs" dxfId="8020" priority="25" operator="equal">
      <formula>"H"</formula>
    </cfRule>
    <cfRule type="cellIs" dxfId="8019" priority="26" operator="equal">
      <formula>"G"</formula>
    </cfRule>
    <cfRule type="cellIs" dxfId="8018" priority="27" operator="equal">
      <formula>"F"</formula>
    </cfRule>
  </conditionalFormatting>
  <conditionalFormatting sqref="C6:AF6">
    <cfRule type="expression" dxfId="8017" priority="19">
      <formula>IF(AND($A6&lt;&gt;0,WEEKDAY($B$1-1+C$4,1)=6),1,0)</formula>
    </cfRule>
  </conditionalFormatting>
  <conditionalFormatting sqref="C6:AF6">
    <cfRule type="expression" dxfId="8016" priority="18">
      <formula>IF($A6&lt;&gt;0,1,0)</formula>
    </cfRule>
  </conditionalFormatting>
  <conditionalFormatting sqref="C6:AF6">
    <cfRule type="expression" dxfId="8015" priority="17">
      <formula>IF(AND($A6&lt;&gt;0,WEEKDAY($B$1-1+C$4,1)=6),1,0)</formula>
    </cfRule>
  </conditionalFormatting>
  <conditionalFormatting sqref="C6:AF6">
    <cfRule type="expression" dxfId="8014" priority="16">
      <formula>IF($A6&lt;&gt;0,1,0)</formula>
    </cfRule>
  </conditionalFormatting>
  <conditionalFormatting sqref="C6:AF6">
    <cfRule type="expression" dxfId="8013" priority="15">
      <formula>IF(AND($A6&lt;&gt;0,WEEKDAY($B$1-1+C$4,1)=6),1,0)</formula>
    </cfRule>
  </conditionalFormatting>
  <conditionalFormatting sqref="C6:AF6">
    <cfRule type="expression" dxfId="8012" priority="14">
      <formula>IF($A6&lt;&gt;0,1,0)</formula>
    </cfRule>
  </conditionalFormatting>
  <conditionalFormatting sqref="C6:AF6">
    <cfRule type="cellIs" dxfId="8011" priority="9" operator="equal">
      <formula>"E"</formula>
    </cfRule>
    <cfRule type="cellIs" dxfId="8010" priority="10" operator="equal">
      <formula>"D"</formula>
    </cfRule>
    <cfRule type="cellIs" dxfId="8009" priority="11" operator="equal">
      <formula>"C"</formula>
    </cfRule>
    <cfRule type="cellIs" dxfId="8008" priority="12" operator="equal">
      <formula>"B"</formula>
    </cfRule>
    <cfRule type="cellIs" dxfId="8007" priority="13" operator="equal">
      <formula>"A"</formula>
    </cfRule>
  </conditionalFormatting>
  <conditionalFormatting sqref="C6:AF6">
    <cfRule type="cellIs" dxfId="8006" priority="1" stopIfTrue="1" operator="equal">
      <formula>"M"</formula>
    </cfRule>
    <cfRule type="cellIs" dxfId="8005" priority="2" stopIfTrue="1" operator="equal">
      <formula>"L"</formula>
    </cfRule>
    <cfRule type="cellIs" dxfId="8004" priority="3" stopIfTrue="1" operator="equal">
      <formula>"K"</formula>
    </cfRule>
    <cfRule type="cellIs" dxfId="8003" priority="4" stopIfTrue="1" operator="equal">
      <formula>"J"</formula>
    </cfRule>
    <cfRule type="cellIs" dxfId="8002" priority="5" operator="equal">
      <formula>"I"</formula>
    </cfRule>
    <cfRule type="cellIs" dxfId="8001" priority="6" operator="equal">
      <formula>"H"</formula>
    </cfRule>
    <cfRule type="cellIs" dxfId="8000" priority="7" operator="equal">
      <formula>"G"</formula>
    </cfRule>
    <cfRule type="cellIs" dxfId="7999" priority="8" operator="equal">
      <formula>"F"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4"/>
  <dimension ref="A1:AU604"/>
  <sheetViews>
    <sheetView showGridLines="0" rightToLeft="1" workbookViewId="0">
      <pane ySplit="4" topLeftCell="A5" activePane="bottomLeft" state="frozen"/>
      <selection pane="bottomLeft" activeCell="T23" sqref="T23"/>
    </sheetView>
  </sheetViews>
  <sheetFormatPr defaultColWidth="0" defaultRowHeight="15"/>
  <cols>
    <col min="1" max="1" width="23.875" style="8" customWidth="1"/>
    <col min="2" max="2" width="13" style="8" customWidth="1"/>
    <col min="3" max="33" width="3" style="28" customWidth="1"/>
    <col min="34" max="34" width="6.125" style="8" customWidth="1"/>
    <col min="35" max="38" width="2.875" style="8" bestFit="1" customWidth="1"/>
    <col min="39" max="39" width="6.125" style="8" customWidth="1"/>
    <col min="40" max="46" width="2.875" style="8" bestFit="1" customWidth="1"/>
    <col min="47" max="47" width="9" style="8" customWidth="1"/>
    <col min="48" max="16384" width="9" style="28" hidden="1"/>
  </cols>
  <sheetData>
    <row r="1" spans="1:46" s="8" customFormat="1" ht="27.75" customHeight="1">
      <c r="B1" s="9"/>
      <c r="AN1" s="10"/>
      <c r="AO1" s="16"/>
      <c r="AP1" s="16"/>
      <c r="AQ1" s="16"/>
      <c r="AR1" s="17" t="s">
        <v>57</v>
      </c>
      <c r="AS1" s="17"/>
      <c r="AT1" s="17"/>
    </row>
    <row r="2" spans="1:46" s="8" customFormat="1" ht="27.75" customHeight="1">
      <c r="A2" s="11"/>
      <c r="B2" s="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71" t="s">
        <v>13</v>
      </c>
      <c r="R2" s="71"/>
      <c r="S2" s="71"/>
      <c r="T2" s="71"/>
      <c r="U2" s="71"/>
      <c r="V2" s="71"/>
      <c r="W2" s="12"/>
      <c r="X2" s="12"/>
      <c r="AB2" s="12"/>
      <c r="AC2" s="12"/>
      <c r="AD2" s="12"/>
      <c r="AE2" s="12"/>
      <c r="AF2" s="12"/>
      <c r="AG2" s="12"/>
      <c r="AH2" s="39" t="s">
        <v>35</v>
      </c>
      <c r="AI2" s="39" t="s">
        <v>46</v>
      </c>
      <c r="AJ2" s="39" t="s">
        <v>34</v>
      </c>
      <c r="AK2" s="39" t="s">
        <v>47</v>
      </c>
      <c r="AL2" s="39" t="s">
        <v>48</v>
      </c>
      <c r="AM2" s="39" t="s">
        <v>49</v>
      </c>
      <c r="AN2" s="39" t="s">
        <v>50</v>
      </c>
      <c r="AO2" s="39" t="s">
        <v>51</v>
      </c>
      <c r="AP2" s="39" t="s">
        <v>52</v>
      </c>
      <c r="AQ2" s="39" t="s">
        <v>53</v>
      </c>
      <c r="AR2" s="39" t="s">
        <v>54</v>
      </c>
      <c r="AS2" s="39" t="s">
        <v>55</v>
      </c>
      <c r="AT2" s="39" t="s">
        <v>56</v>
      </c>
    </row>
    <row r="3" spans="1:46" s="8" customFormat="1" ht="31.5" customHeight="1">
      <c r="A3" s="32"/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13"/>
      <c r="AH3" s="40" t="s">
        <v>31</v>
      </c>
      <c r="AI3" s="41" t="s">
        <v>32</v>
      </c>
      <c r="AJ3" s="35" t="s">
        <v>33</v>
      </c>
      <c r="AK3" s="36" t="s">
        <v>36</v>
      </c>
      <c r="AL3" s="80" t="s">
        <v>37</v>
      </c>
      <c r="AM3" s="82" t="s">
        <v>38</v>
      </c>
      <c r="AN3" s="84" t="s">
        <v>39</v>
      </c>
      <c r="AO3" s="86" t="s">
        <v>44</v>
      </c>
      <c r="AP3" s="88" t="s">
        <v>40</v>
      </c>
      <c r="AQ3" s="72" t="s">
        <v>41</v>
      </c>
      <c r="AR3" s="74" t="s">
        <v>42</v>
      </c>
      <c r="AS3" s="76" t="s">
        <v>43</v>
      </c>
      <c r="AT3" s="78" t="s">
        <v>45</v>
      </c>
    </row>
    <row r="4" spans="1:46" s="8" customFormat="1">
      <c r="A4" s="7" t="s">
        <v>15</v>
      </c>
      <c r="B4" s="7" t="s">
        <v>30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  <c r="R4" s="7">
        <v>16</v>
      </c>
      <c r="S4" s="7">
        <v>17</v>
      </c>
      <c r="T4" s="7">
        <v>18</v>
      </c>
      <c r="U4" s="7">
        <v>19</v>
      </c>
      <c r="V4" s="7">
        <v>20</v>
      </c>
      <c r="W4" s="7">
        <v>21</v>
      </c>
      <c r="X4" s="7">
        <v>22</v>
      </c>
      <c r="Y4" s="7">
        <v>23</v>
      </c>
      <c r="Z4" s="7">
        <v>24</v>
      </c>
      <c r="AA4" s="7">
        <v>25</v>
      </c>
      <c r="AB4" s="7">
        <v>26</v>
      </c>
      <c r="AC4" s="7">
        <v>27</v>
      </c>
      <c r="AD4" s="7">
        <v>28</v>
      </c>
      <c r="AE4" s="7">
        <v>29</v>
      </c>
      <c r="AF4" s="7">
        <v>30</v>
      </c>
      <c r="AG4" s="7"/>
      <c r="AH4" s="43"/>
      <c r="AI4" s="44"/>
      <c r="AJ4" s="37"/>
      <c r="AK4" s="38"/>
      <c r="AL4" s="81"/>
      <c r="AM4" s="83"/>
      <c r="AN4" s="85"/>
      <c r="AO4" s="87"/>
      <c r="AP4" s="89"/>
      <c r="AQ4" s="73"/>
      <c r="AR4" s="75"/>
      <c r="AS4" s="77"/>
      <c r="AT4" s="79"/>
    </row>
    <row r="5" spans="1:46">
      <c r="A5" s="14" t="str">
        <f>DATA!A2</f>
        <v>محمد حميد احمد</v>
      </c>
      <c r="B5" s="14">
        <f>DATA!B2</f>
        <v>200</v>
      </c>
      <c r="C5" s="30" t="s">
        <v>76</v>
      </c>
      <c r="D5" s="30" t="s">
        <v>76</v>
      </c>
      <c r="E5" s="30" t="s">
        <v>76</v>
      </c>
      <c r="F5" s="30" t="s">
        <v>76</v>
      </c>
      <c r="G5" s="30" t="s">
        <v>76</v>
      </c>
      <c r="H5" s="30" t="s">
        <v>76</v>
      </c>
      <c r="I5" s="30" t="s">
        <v>76</v>
      </c>
      <c r="J5" s="30" t="s">
        <v>76</v>
      </c>
      <c r="K5" s="30" t="s">
        <v>76</v>
      </c>
      <c r="L5" s="30" t="s">
        <v>76</v>
      </c>
      <c r="M5" s="30" t="s">
        <v>76</v>
      </c>
      <c r="N5" s="30" t="s">
        <v>76</v>
      </c>
      <c r="O5" s="30" t="s">
        <v>76</v>
      </c>
      <c r="P5" s="30" t="s">
        <v>76</v>
      </c>
      <c r="Q5" s="30" t="s">
        <v>76</v>
      </c>
      <c r="R5" s="30" t="s">
        <v>76</v>
      </c>
      <c r="S5" s="30" t="s">
        <v>76</v>
      </c>
      <c r="T5" s="30" t="s">
        <v>76</v>
      </c>
      <c r="U5" s="30" t="s">
        <v>76</v>
      </c>
      <c r="V5" s="30" t="s">
        <v>76</v>
      </c>
      <c r="W5" s="30" t="s">
        <v>76</v>
      </c>
      <c r="X5" s="30" t="s">
        <v>76</v>
      </c>
      <c r="Y5" s="30" t="s">
        <v>76</v>
      </c>
      <c r="Z5" s="30" t="s">
        <v>76</v>
      </c>
      <c r="AA5" s="30" t="s">
        <v>76</v>
      </c>
      <c r="AB5" s="30" t="s">
        <v>76</v>
      </c>
      <c r="AC5" s="30" t="s">
        <v>76</v>
      </c>
      <c r="AD5" s="30" t="s">
        <v>76</v>
      </c>
      <c r="AE5" s="30" t="s">
        <v>76</v>
      </c>
      <c r="AF5" s="30" t="s">
        <v>76</v>
      </c>
      <c r="AG5" s="30"/>
      <c r="AH5" s="34">
        <f>COUNTIF($C5:$AG5,"a")</f>
        <v>0</v>
      </c>
      <c r="AI5" s="34">
        <f>COUNTIF($C5:$AG5,"b")</f>
        <v>0</v>
      </c>
      <c r="AJ5" s="34">
        <f>COUNTIF($C5:$AG5,"C")</f>
        <v>30</v>
      </c>
      <c r="AK5" s="34">
        <f>COUNTIF($C5:$AG5,"d")</f>
        <v>0</v>
      </c>
      <c r="AL5" s="34">
        <f>COUNTIF($C5:$AG5,"e")</f>
        <v>0</v>
      </c>
      <c r="AM5" s="34">
        <f>COUNTIF($C5:$AG5,"f")</f>
        <v>0</v>
      </c>
      <c r="AN5" s="34">
        <f>COUNTIF($C5:$AG5,"g")</f>
        <v>0</v>
      </c>
      <c r="AO5" s="34">
        <f>COUNTIF($C5:$AG5,"h")</f>
        <v>0</v>
      </c>
      <c r="AP5" s="34">
        <f>COUNTIF($C5:$AG5,"i")</f>
        <v>0</v>
      </c>
      <c r="AQ5" s="34">
        <f>COUNTIF($C5:$AG5,"j")</f>
        <v>0</v>
      </c>
      <c r="AR5" s="34">
        <f>COUNTIF($C5:$AG5,"k")</f>
        <v>0</v>
      </c>
      <c r="AS5" s="34">
        <f>COUNTIF($C5:$AG5,"l")</f>
        <v>0</v>
      </c>
      <c r="AT5" s="34">
        <f>COUNTIF($C5:$AG5,"m")</f>
        <v>0</v>
      </c>
    </row>
    <row r="6" spans="1:46">
      <c r="A6" s="14" t="str">
        <f>DATA!A3</f>
        <v>صالح عبيد قاسم</v>
      </c>
      <c r="B6" s="14">
        <f>DATA!B3</f>
        <v>201</v>
      </c>
      <c r="C6" s="30" t="s">
        <v>72</v>
      </c>
      <c r="D6" s="30" t="s">
        <v>72</v>
      </c>
      <c r="E6" s="30" t="s">
        <v>72</v>
      </c>
      <c r="F6" s="30" t="s">
        <v>72</v>
      </c>
      <c r="G6" s="30" t="s">
        <v>72</v>
      </c>
      <c r="H6" s="30" t="s">
        <v>72</v>
      </c>
      <c r="I6" s="30" t="s">
        <v>73</v>
      </c>
      <c r="J6" s="30" t="s">
        <v>72</v>
      </c>
      <c r="K6" s="30" t="s">
        <v>72</v>
      </c>
      <c r="L6" s="30" t="s">
        <v>72</v>
      </c>
      <c r="M6" s="30" t="s">
        <v>72</v>
      </c>
      <c r="N6" s="30" t="s">
        <v>72</v>
      </c>
      <c r="O6" s="30" t="s">
        <v>72</v>
      </c>
      <c r="P6" s="30" t="s">
        <v>73</v>
      </c>
      <c r="Q6" s="30" t="s">
        <v>72</v>
      </c>
      <c r="R6" s="30" t="s">
        <v>72</v>
      </c>
      <c r="S6" s="30" t="s">
        <v>74</v>
      </c>
      <c r="T6" s="30" t="s">
        <v>74</v>
      </c>
      <c r="U6" s="30" t="s">
        <v>72</v>
      </c>
      <c r="V6" s="30" t="s">
        <v>72</v>
      </c>
      <c r="W6" s="30" t="s">
        <v>73</v>
      </c>
      <c r="X6" s="30" t="s">
        <v>75</v>
      </c>
      <c r="Y6" s="30" t="s">
        <v>75</v>
      </c>
      <c r="Z6" s="30" t="s">
        <v>75</v>
      </c>
      <c r="AA6" s="30" t="s">
        <v>75</v>
      </c>
      <c r="AB6" s="30" t="s">
        <v>75</v>
      </c>
      <c r="AC6" s="30" t="s">
        <v>72</v>
      </c>
      <c r="AD6" s="30" t="s">
        <v>73</v>
      </c>
      <c r="AE6" s="30" t="s">
        <v>72</v>
      </c>
      <c r="AF6" s="30" t="s">
        <v>72</v>
      </c>
      <c r="AG6" s="30"/>
      <c r="AH6" s="34">
        <f t="shared" ref="AH6:AH69" si="0">COUNTIF($C6:$AG6,"a")</f>
        <v>19</v>
      </c>
      <c r="AI6" s="34">
        <f t="shared" ref="AI6:AI69" si="1">COUNTIF($C6:$AG6,"b")</f>
        <v>2</v>
      </c>
      <c r="AJ6" s="34">
        <f t="shared" ref="AJ6:AJ69" si="2">COUNTIF($C6:$AG6,"C")</f>
        <v>0</v>
      </c>
      <c r="AK6" s="34">
        <f t="shared" ref="AK6:AK69" si="3">COUNTIF($C6:$AG6,"d")</f>
        <v>0</v>
      </c>
      <c r="AL6" s="34">
        <f t="shared" ref="AL6:AL69" si="4">COUNTIF($C6:$AG6,"e")</f>
        <v>5</v>
      </c>
      <c r="AM6" s="34">
        <f t="shared" ref="AM6:AM69" si="5">COUNTIF($C6:$AG6,"f")</f>
        <v>4</v>
      </c>
      <c r="AN6" s="34">
        <f t="shared" ref="AN6:AN69" si="6">COUNTIF($C6:$AG6,"g")</f>
        <v>0</v>
      </c>
      <c r="AO6" s="34">
        <f t="shared" ref="AO6:AO69" si="7">COUNTIF($C6:$AG6,"h")</f>
        <v>0</v>
      </c>
      <c r="AP6" s="34">
        <f t="shared" ref="AP6:AP69" si="8">COUNTIF($C6:$AG6,"i")</f>
        <v>0</v>
      </c>
      <c r="AQ6" s="34">
        <f t="shared" ref="AQ6:AQ69" si="9">COUNTIF($C6:$AG6,"j")</f>
        <v>0</v>
      </c>
      <c r="AR6" s="34">
        <f t="shared" ref="AR6:AR69" si="10">COUNTIF($C6:$AG6,"k")</f>
        <v>0</v>
      </c>
      <c r="AS6" s="34">
        <f t="shared" ref="AS6:AS69" si="11">COUNTIF($C6:$AG6,"l")</f>
        <v>0</v>
      </c>
      <c r="AT6" s="34">
        <f t="shared" ref="AT6:AT69" si="12">COUNTIF($C6:$AG6,"m")</f>
        <v>0</v>
      </c>
    </row>
    <row r="7" spans="1:46">
      <c r="A7" s="14">
        <f>DATA!A4</f>
        <v>0</v>
      </c>
      <c r="B7" s="14">
        <f>DATA!B4</f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4">
        <f>COUNTIF($C7:$AG7,"a")</f>
        <v>0</v>
      </c>
      <c r="AI7" s="34">
        <f t="shared" si="1"/>
        <v>0</v>
      </c>
      <c r="AJ7" s="34">
        <f t="shared" si="2"/>
        <v>0</v>
      </c>
      <c r="AK7" s="34">
        <f t="shared" si="3"/>
        <v>0</v>
      </c>
      <c r="AL7" s="34">
        <f t="shared" si="4"/>
        <v>0</v>
      </c>
      <c r="AM7" s="34">
        <f t="shared" si="5"/>
        <v>0</v>
      </c>
      <c r="AN7" s="34">
        <f t="shared" si="6"/>
        <v>0</v>
      </c>
      <c r="AO7" s="34">
        <f t="shared" si="7"/>
        <v>0</v>
      </c>
      <c r="AP7" s="34">
        <f t="shared" si="8"/>
        <v>0</v>
      </c>
      <c r="AQ7" s="34">
        <f t="shared" si="9"/>
        <v>0</v>
      </c>
      <c r="AR7" s="34">
        <f t="shared" si="10"/>
        <v>0</v>
      </c>
      <c r="AS7" s="34">
        <f t="shared" si="11"/>
        <v>0</v>
      </c>
      <c r="AT7" s="34">
        <f t="shared" si="12"/>
        <v>0</v>
      </c>
    </row>
    <row r="8" spans="1:46">
      <c r="A8" s="14">
        <f>DATA!A5</f>
        <v>0</v>
      </c>
      <c r="B8" s="14">
        <f>DATA!B5</f>
        <v>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4">
        <f t="shared" si="0"/>
        <v>0</v>
      </c>
      <c r="AI8" s="34">
        <f t="shared" si="1"/>
        <v>0</v>
      </c>
      <c r="AJ8" s="34">
        <f t="shared" si="2"/>
        <v>0</v>
      </c>
      <c r="AK8" s="34">
        <f t="shared" si="3"/>
        <v>0</v>
      </c>
      <c r="AL8" s="34">
        <f t="shared" si="4"/>
        <v>0</v>
      </c>
      <c r="AM8" s="34">
        <f t="shared" si="5"/>
        <v>0</v>
      </c>
      <c r="AN8" s="34">
        <f t="shared" si="6"/>
        <v>0</v>
      </c>
      <c r="AO8" s="34">
        <f t="shared" si="7"/>
        <v>0</v>
      </c>
      <c r="AP8" s="34">
        <f t="shared" si="8"/>
        <v>0</v>
      </c>
      <c r="AQ8" s="34">
        <f t="shared" si="9"/>
        <v>0</v>
      </c>
      <c r="AR8" s="34">
        <f t="shared" si="10"/>
        <v>0</v>
      </c>
      <c r="AS8" s="34">
        <f t="shared" si="11"/>
        <v>0</v>
      </c>
      <c r="AT8" s="34">
        <f t="shared" si="12"/>
        <v>0</v>
      </c>
    </row>
    <row r="9" spans="1:46">
      <c r="A9" s="14">
        <f>DATA!A6</f>
        <v>0</v>
      </c>
      <c r="B9" s="14">
        <f>DATA!B6</f>
        <v>0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4">
        <f t="shared" si="0"/>
        <v>0</v>
      </c>
      <c r="AI9" s="34">
        <f t="shared" si="1"/>
        <v>0</v>
      </c>
      <c r="AJ9" s="34">
        <f t="shared" si="2"/>
        <v>0</v>
      </c>
      <c r="AK9" s="34">
        <f t="shared" si="3"/>
        <v>0</v>
      </c>
      <c r="AL9" s="34">
        <f t="shared" si="4"/>
        <v>0</v>
      </c>
      <c r="AM9" s="34">
        <f t="shared" si="5"/>
        <v>0</v>
      </c>
      <c r="AN9" s="34">
        <f t="shared" si="6"/>
        <v>0</v>
      </c>
      <c r="AO9" s="34">
        <f t="shared" si="7"/>
        <v>0</v>
      </c>
      <c r="AP9" s="34">
        <f t="shared" si="8"/>
        <v>0</v>
      </c>
      <c r="AQ9" s="34">
        <f t="shared" si="9"/>
        <v>0</v>
      </c>
      <c r="AR9" s="34">
        <f t="shared" si="10"/>
        <v>0</v>
      </c>
      <c r="AS9" s="34">
        <f t="shared" si="11"/>
        <v>0</v>
      </c>
      <c r="AT9" s="34">
        <f t="shared" si="12"/>
        <v>0</v>
      </c>
    </row>
    <row r="10" spans="1:46">
      <c r="A10" s="14">
        <f>DATA!A7</f>
        <v>0</v>
      </c>
      <c r="B10" s="14">
        <f>DATA!B7</f>
        <v>0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4">
        <f t="shared" si="0"/>
        <v>0</v>
      </c>
      <c r="AI10" s="34">
        <f t="shared" si="1"/>
        <v>0</v>
      </c>
      <c r="AJ10" s="34">
        <f t="shared" si="2"/>
        <v>0</v>
      </c>
      <c r="AK10" s="34">
        <f t="shared" si="3"/>
        <v>0</v>
      </c>
      <c r="AL10" s="34">
        <f t="shared" si="4"/>
        <v>0</v>
      </c>
      <c r="AM10" s="34">
        <f t="shared" si="5"/>
        <v>0</v>
      </c>
      <c r="AN10" s="34">
        <f t="shared" si="6"/>
        <v>0</v>
      </c>
      <c r="AO10" s="34">
        <f t="shared" si="7"/>
        <v>0</v>
      </c>
      <c r="AP10" s="34">
        <f t="shared" si="8"/>
        <v>0</v>
      </c>
      <c r="AQ10" s="34">
        <f t="shared" si="9"/>
        <v>0</v>
      </c>
      <c r="AR10" s="34">
        <f t="shared" si="10"/>
        <v>0</v>
      </c>
      <c r="AS10" s="34">
        <f t="shared" si="11"/>
        <v>0</v>
      </c>
      <c r="AT10" s="34">
        <f t="shared" si="12"/>
        <v>0</v>
      </c>
    </row>
    <row r="11" spans="1:46">
      <c r="A11" s="14">
        <f>DATA!A8</f>
        <v>0</v>
      </c>
      <c r="B11" s="14">
        <f>DATA!B8</f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4">
        <f t="shared" si="0"/>
        <v>0</v>
      </c>
      <c r="AI11" s="34">
        <f t="shared" si="1"/>
        <v>0</v>
      </c>
      <c r="AJ11" s="34">
        <f t="shared" si="2"/>
        <v>0</v>
      </c>
      <c r="AK11" s="34">
        <f t="shared" si="3"/>
        <v>0</v>
      </c>
      <c r="AL11" s="34">
        <f t="shared" si="4"/>
        <v>0</v>
      </c>
      <c r="AM11" s="34">
        <f t="shared" si="5"/>
        <v>0</v>
      </c>
      <c r="AN11" s="34">
        <f t="shared" si="6"/>
        <v>0</v>
      </c>
      <c r="AO11" s="34">
        <f t="shared" si="7"/>
        <v>0</v>
      </c>
      <c r="AP11" s="34">
        <f t="shared" si="8"/>
        <v>0</v>
      </c>
      <c r="AQ11" s="34">
        <f t="shared" si="9"/>
        <v>0</v>
      </c>
      <c r="AR11" s="34">
        <f t="shared" si="10"/>
        <v>0</v>
      </c>
      <c r="AS11" s="34">
        <f t="shared" si="11"/>
        <v>0</v>
      </c>
      <c r="AT11" s="34">
        <f t="shared" si="12"/>
        <v>0</v>
      </c>
    </row>
    <row r="12" spans="1:46">
      <c r="A12" s="14">
        <f>DATA!A9</f>
        <v>0</v>
      </c>
      <c r="B12" s="14">
        <f>DATA!B9</f>
        <v>0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4">
        <f t="shared" si="0"/>
        <v>0</v>
      </c>
      <c r="AI12" s="34">
        <f t="shared" si="1"/>
        <v>0</v>
      </c>
      <c r="AJ12" s="34">
        <f t="shared" si="2"/>
        <v>0</v>
      </c>
      <c r="AK12" s="34">
        <f t="shared" si="3"/>
        <v>0</v>
      </c>
      <c r="AL12" s="34">
        <f t="shared" si="4"/>
        <v>0</v>
      </c>
      <c r="AM12" s="34">
        <f t="shared" si="5"/>
        <v>0</v>
      </c>
      <c r="AN12" s="34">
        <f t="shared" si="6"/>
        <v>0</v>
      </c>
      <c r="AO12" s="34">
        <f t="shared" si="7"/>
        <v>0</v>
      </c>
      <c r="AP12" s="34">
        <f t="shared" si="8"/>
        <v>0</v>
      </c>
      <c r="AQ12" s="34">
        <f t="shared" si="9"/>
        <v>0</v>
      </c>
      <c r="AR12" s="34">
        <f t="shared" si="10"/>
        <v>0</v>
      </c>
      <c r="AS12" s="34">
        <f t="shared" si="11"/>
        <v>0</v>
      </c>
      <c r="AT12" s="34">
        <f t="shared" si="12"/>
        <v>0</v>
      </c>
    </row>
    <row r="13" spans="1:46">
      <c r="A13" s="14">
        <f>DATA!A10</f>
        <v>0</v>
      </c>
      <c r="B13" s="14">
        <f>DATA!B10</f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4">
        <f t="shared" si="0"/>
        <v>0</v>
      </c>
      <c r="AI13" s="34">
        <f t="shared" si="1"/>
        <v>0</v>
      </c>
      <c r="AJ13" s="34">
        <f t="shared" si="2"/>
        <v>0</v>
      </c>
      <c r="AK13" s="34">
        <f t="shared" si="3"/>
        <v>0</v>
      </c>
      <c r="AL13" s="34">
        <f t="shared" si="4"/>
        <v>0</v>
      </c>
      <c r="AM13" s="34">
        <f t="shared" si="5"/>
        <v>0</v>
      </c>
      <c r="AN13" s="34">
        <f t="shared" si="6"/>
        <v>0</v>
      </c>
      <c r="AO13" s="34">
        <f t="shared" si="7"/>
        <v>0</v>
      </c>
      <c r="AP13" s="34">
        <f t="shared" si="8"/>
        <v>0</v>
      </c>
      <c r="AQ13" s="34">
        <f t="shared" si="9"/>
        <v>0</v>
      </c>
      <c r="AR13" s="34">
        <f t="shared" si="10"/>
        <v>0</v>
      </c>
      <c r="AS13" s="34">
        <f t="shared" si="11"/>
        <v>0</v>
      </c>
      <c r="AT13" s="34">
        <f t="shared" si="12"/>
        <v>0</v>
      </c>
    </row>
    <row r="14" spans="1:46">
      <c r="A14" s="14">
        <f>DATA!A11</f>
        <v>0</v>
      </c>
      <c r="B14" s="14">
        <f>DATA!B11</f>
        <v>0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4">
        <f t="shared" si="0"/>
        <v>0</v>
      </c>
      <c r="AI14" s="34">
        <f t="shared" si="1"/>
        <v>0</v>
      </c>
      <c r="AJ14" s="34">
        <f t="shared" si="2"/>
        <v>0</v>
      </c>
      <c r="AK14" s="34">
        <f t="shared" si="3"/>
        <v>0</v>
      </c>
      <c r="AL14" s="34">
        <f t="shared" si="4"/>
        <v>0</v>
      </c>
      <c r="AM14" s="34">
        <f t="shared" si="5"/>
        <v>0</v>
      </c>
      <c r="AN14" s="34">
        <f t="shared" si="6"/>
        <v>0</v>
      </c>
      <c r="AO14" s="34">
        <f t="shared" si="7"/>
        <v>0</v>
      </c>
      <c r="AP14" s="34">
        <f t="shared" si="8"/>
        <v>0</v>
      </c>
      <c r="AQ14" s="34">
        <f t="shared" si="9"/>
        <v>0</v>
      </c>
      <c r="AR14" s="34">
        <f t="shared" si="10"/>
        <v>0</v>
      </c>
      <c r="AS14" s="34">
        <f t="shared" si="11"/>
        <v>0</v>
      </c>
      <c r="AT14" s="34">
        <f t="shared" si="12"/>
        <v>0</v>
      </c>
    </row>
    <row r="15" spans="1:46">
      <c r="A15" s="14">
        <f>DATA!A12</f>
        <v>0</v>
      </c>
      <c r="B15" s="14">
        <f>DATA!B12</f>
        <v>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4">
        <f t="shared" si="0"/>
        <v>0</v>
      </c>
      <c r="AI15" s="34">
        <f t="shared" si="1"/>
        <v>0</v>
      </c>
      <c r="AJ15" s="34">
        <f t="shared" si="2"/>
        <v>0</v>
      </c>
      <c r="AK15" s="34">
        <f t="shared" si="3"/>
        <v>0</v>
      </c>
      <c r="AL15" s="34">
        <f t="shared" si="4"/>
        <v>0</v>
      </c>
      <c r="AM15" s="34">
        <f t="shared" si="5"/>
        <v>0</v>
      </c>
      <c r="AN15" s="34">
        <f t="shared" si="6"/>
        <v>0</v>
      </c>
      <c r="AO15" s="34">
        <f t="shared" si="7"/>
        <v>0</v>
      </c>
      <c r="AP15" s="34">
        <f t="shared" si="8"/>
        <v>0</v>
      </c>
      <c r="AQ15" s="34">
        <f t="shared" si="9"/>
        <v>0</v>
      </c>
      <c r="AR15" s="34">
        <f t="shared" si="10"/>
        <v>0</v>
      </c>
      <c r="AS15" s="34">
        <f t="shared" si="11"/>
        <v>0</v>
      </c>
      <c r="AT15" s="34">
        <f t="shared" si="12"/>
        <v>0</v>
      </c>
    </row>
    <row r="16" spans="1:46">
      <c r="A16" s="14">
        <f>DATA!A13</f>
        <v>0</v>
      </c>
      <c r="B16" s="14">
        <f>DATA!B13</f>
        <v>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4">
        <f t="shared" si="0"/>
        <v>0</v>
      </c>
      <c r="AI16" s="34">
        <f t="shared" si="1"/>
        <v>0</v>
      </c>
      <c r="AJ16" s="34">
        <f t="shared" si="2"/>
        <v>0</v>
      </c>
      <c r="AK16" s="34">
        <f t="shared" si="3"/>
        <v>0</v>
      </c>
      <c r="AL16" s="34">
        <f t="shared" si="4"/>
        <v>0</v>
      </c>
      <c r="AM16" s="34">
        <f t="shared" si="5"/>
        <v>0</v>
      </c>
      <c r="AN16" s="34">
        <f t="shared" si="6"/>
        <v>0</v>
      </c>
      <c r="AO16" s="34">
        <f t="shared" si="7"/>
        <v>0</v>
      </c>
      <c r="AP16" s="34">
        <f t="shared" si="8"/>
        <v>0</v>
      </c>
      <c r="AQ16" s="34">
        <f t="shared" si="9"/>
        <v>0</v>
      </c>
      <c r="AR16" s="34">
        <f t="shared" si="10"/>
        <v>0</v>
      </c>
      <c r="AS16" s="34">
        <f t="shared" si="11"/>
        <v>0</v>
      </c>
      <c r="AT16" s="34">
        <f t="shared" si="12"/>
        <v>0</v>
      </c>
    </row>
    <row r="17" spans="1:46">
      <c r="A17" s="14">
        <f>DATA!A14</f>
        <v>0</v>
      </c>
      <c r="B17" s="14">
        <f>DATA!B14</f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4">
        <f t="shared" si="0"/>
        <v>0</v>
      </c>
      <c r="AI17" s="34">
        <f t="shared" si="1"/>
        <v>0</v>
      </c>
      <c r="AJ17" s="34">
        <f t="shared" si="2"/>
        <v>0</v>
      </c>
      <c r="AK17" s="34">
        <f t="shared" si="3"/>
        <v>0</v>
      </c>
      <c r="AL17" s="34">
        <f t="shared" si="4"/>
        <v>0</v>
      </c>
      <c r="AM17" s="34">
        <f t="shared" si="5"/>
        <v>0</v>
      </c>
      <c r="AN17" s="34">
        <f t="shared" si="6"/>
        <v>0</v>
      </c>
      <c r="AO17" s="34">
        <f t="shared" si="7"/>
        <v>0</v>
      </c>
      <c r="AP17" s="34">
        <f t="shared" si="8"/>
        <v>0</v>
      </c>
      <c r="AQ17" s="34">
        <f t="shared" si="9"/>
        <v>0</v>
      </c>
      <c r="AR17" s="34">
        <f t="shared" si="10"/>
        <v>0</v>
      </c>
      <c r="AS17" s="34">
        <f t="shared" si="11"/>
        <v>0</v>
      </c>
      <c r="AT17" s="34">
        <f t="shared" si="12"/>
        <v>0</v>
      </c>
    </row>
    <row r="18" spans="1:46">
      <c r="A18" s="14">
        <f>DATA!A15</f>
        <v>0</v>
      </c>
      <c r="B18" s="14">
        <f>DATA!B15</f>
        <v>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4">
        <f t="shared" si="0"/>
        <v>0</v>
      </c>
      <c r="AI18" s="34">
        <f t="shared" si="1"/>
        <v>0</v>
      </c>
      <c r="AJ18" s="34">
        <f t="shared" si="2"/>
        <v>0</v>
      </c>
      <c r="AK18" s="34">
        <f t="shared" si="3"/>
        <v>0</v>
      </c>
      <c r="AL18" s="34">
        <f t="shared" si="4"/>
        <v>0</v>
      </c>
      <c r="AM18" s="34">
        <f t="shared" si="5"/>
        <v>0</v>
      </c>
      <c r="AN18" s="34">
        <f t="shared" si="6"/>
        <v>0</v>
      </c>
      <c r="AO18" s="34">
        <f t="shared" si="7"/>
        <v>0</v>
      </c>
      <c r="AP18" s="34">
        <f t="shared" si="8"/>
        <v>0</v>
      </c>
      <c r="AQ18" s="34">
        <f t="shared" si="9"/>
        <v>0</v>
      </c>
      <c r="AR18" s="34">
        <f t="shared" si="10"/>
        <v>0</v>
      </c>
      <c r="AS18" s="34">
        <f t="shared" si="11"/>
        <v>0</v>
      </c>
      <c r="AT18" s="34">
        <f t="shared" si="12"/>
        <v>0</v>
      </c>
    </row>
    <row r="19" spans="1:46">
      <c r="A19" s="14">
        <f>DATA!A16</f>
        <v>0</v>
      </c>
      <c r="B19" s="14">
        <f>DATA!B16</f>
        <v>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4">
        <f t="shared" si="0"/>
        <v>0</v>
      </c>
      <c r="AI19" s="34">
        <f t="shared" si="1"/>
        <v>0</v>
      </c>
      <c r="AJ19" s="34">
        <f t="shared" si="2"/>
        <v>0</v>
      </c>
      <c r="AK19" s="34">
        <f t="shared" si="3"/>
        <v>0</v>
      </c>
      <c r="AL19" s="34">
        <f t="shared" si="4"/>
        <v>0</v>
      </c>
      <c r="AM19" s="34">
        <f t="shared" si="5"/>
        <v>0</v>
      </c>
      <c r="AN19" s="34">
        <f t="shared" si="6"/>
        <v>0</v>
      </c>
      <c r="AO19" s="34">
        <f t="shared" si="7"/>
        <v>0</v>
      </c>
      <c r="AP19" s="34">
        <f t="shared" si="8"/>
        <v>0</v>
      </c>
      <c r="AQ19" s="34">
        <f t="shared" si="9"/>
        <v>0</v>
      </c>
      <c r="AR19" s="34">
        <f t="shared" si="10"/>
        <v>0</v>
      </c>
      <c r="AS19" s="34">
        <f t="shared" si="11"/>
        <v>0</v>
      </c>
      <c r="AT19" s="34">
        <f t="shared" si="12"/>
        <v>0</v>
      </c>
    </row>
    <row r="20" spans="1:46">
      <c r="A20" s="14">
        <f>DATA!A17</f>
        <v>0</v>
      </c>
      <c r="B20" s="14">
        <f>DATA!B17</f>
        <v>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4">
        <f t="shared" si="0"/>
        <v>0</v>
      </c>
      <c r="AI20" s="34">
        <f t="shared" si="1"/>
        <v>0</v>
      </c>
      <c r="AJ20" s="34">
        <f t="shared" si="2"/>
        <v>0</v>
      </c>
      <c r="AK20" s="34">
        <f t="shared" si="3"/>
        <v>0</v>
      </c>
      <c r="AL20" s="34">
        <f t="shared" si="4"/>
        <v>0</v>
      </c>
      <c r="AM20" s="34">
        <f t="shared" si="5"/>
        <v>0</v>
      </c>
      <c r="AN20" s="34">
        <f t="shared" si="6"/>
        <v>0</v>
      </c>
      <c r="AO20" s="34">
        <f t="shared" si="7"/>
        <v>0</v>
      </c>
      <c r="AP20" s="34">
        <f t="shared" si="8"/>
        <v>0</v>
      </c>
      <c r="AQ20" s="34">
        <f t="shared" si="9"/>
        <v>0</v>
      </c>
      <c r="AR20" s="34">
        <f t="shared" si="10"/>
        <v>0</v>
      </c>
      <c r="AS20" s="34">
        <f t="shared" si="11"/>
        <v>0</v>
      </c>
      <c r="AT20" s="34">
        <f t="shared" si="12"/>
        <v>0</v>
      </c>
    </row>
    <row r="21" spans="1:46">
      <c r="A21" s="14">
        <f>DATA!A18</f>
        <v>0</v>
      </c>
      <c r="B21" s="14">
        <f>DATA!B18</f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4">
        <f t="shared" si="0"/>
        <v>0</v>
      </c>
      <c r="AI21" s="34">
        <f t="shared" si="1"/>
        <v>0</v>
      </c>
      <c r="AJ21" s="34">
        <f t="shared" si="2"/>
        <v>0</v>
      </c>
      <c r="AK21" s="34">
        <f t="shared" si="3"/>
        <v>0</v>
      </c>
      <c r="AL21" s="34">
        <f t="shared" si="4"/>
        <v>0</v>
      </c>
      <c r="AM21" s="34">
        <f t="shared" si="5"/>
        <v>0</v>
      </c>
      <c r="AN21" s="34">
        <f t="shared" si="6"/>
        <v>0</v>
      </c>
      <c r="AO21" s="34">
        <f t="shared" si="7"/>
        <v>0</v>
      </c>
      <c r="AP21" s="34">
        <f t="shared" si="8"/>
        <v>0</v>
      </c>
      <c r="AQ21" s="34">
        <f t="shared" si="9"/>
        <v>0</v>
      </c>
      <c r="AR21" s="34">
        <f t="shared" si="10"/>
        <v>0</v>
      </c>
      <c r="AS21" s="34">
        <f t="shared" si="11"/>
        <v>0</v>
      </c>
      <c r="AT21" s="34">
        <f t="shared" si="12"/>
        <v>0</v>
      </c>
    </row>
    <row r="22" spans="1:46">
      <c r="A22" s="14">
        <f>DATA!A19</f>
        <v>0</v>
      </c>
      <c r="B22" s="14">
        <f>DATA!B19</f>
        <v>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4">
        <f t="shared" si="0"/>
        <v>0</v>
      </c>
      <c r="AI22" s="34">
        <f t="shared" si="1"/>
        <v>0</v>
      </c>
      <c r="AJ22" s="34">
        <f t="shared" si="2"/>
        <v>0</v>
      </c>
      <c r="AK22" s="34">
        <f t="shared" si="3"/>
        <v>0</v>
      </c>
      <c r="AL22" s="34">
        <f t="shared" si="4"/>
        <v>0</v>
      </c>
      <c r="AM22" s="34">
        <f t="shared" si="5"/>
        <v>0</v>
      </c>
      <c r="AN22" s="34">
        <f t="shared" si="6"/>
        <v>0</v>
      </c>
      <c r="AO22" s="34">
        <f t="shared" si="7"/>
        <v>0</v>
      </c>
      <c r="AP22" s="34">
        <f t="shared" si="8"/>
        <v>0</v>
      </c>
      <c r="AQ22" s="34">
        <f t="shared" si="9"/>
        <v>0</v>
      </c>
      <c r="AR22" s="34">
        <f t="shared" si="10"/>
        <v>0</v>
      </c>
      <c r="AS22" s="34">
        <f t="shared" si="11"/>
        <v>0</v>
      </c>
      <c r="AT22" s="34">
        <f t="shared" si="12"/>
        <v>0</v>
      </c>
    </row>
    <row r="23" spans="1:46">
      <c r="A23" s="14">
        <f>DATA!A20</f>
        <v>0</v>
      </c>
      <c r="B23" s="14">
        <f>DATA!B20</f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4">
        <f t="shared" si="0"/>
        <v>0</v>
      </c>
      <c r="AI23" s="34">
        <f t="shared" si="1"/>
        <v>0</v>
      </c>
      <c r="AJ23" s="34">
        <f t="shared" si="2"/>
        <v>0</v>
      </c>
      <c r="AK23" s="34">
        <f t="shared" si="3"/>
        <v>0</v>
      </c>
      <c r="AL23" s="34">
        <f t="shared" si="4"/>
        <v>0</v>
      </c>
      <c r="AM23" s="34">
        <f t="shared" si="5"/>
        <v>0</v>
      </c>
      <c r="AN23" s="34">
        <f t="shared" si="6"/>
        <v>0</v>
      </c>
      <c r="AO23" s="34">
        <f t="shared" si="7"/>
        <v>0</v>
      </c>
      <c r="AP23" s="34">
        <f t="shared" si="8"/>
        <v>0</v>
      </c>
      <c r="AQ23" s="34">
        <f t="shared" si="9"/>
        <v>0</v>
      </c>
      <c r="AR23" s="34">
        <f t="shared" si="10"/>
        <v>0</v>
      </c>
      <c r="AS23" s="34">
        <f t="shared" si="11"/>
        <v>0</v>
      </c>
      <c r="AT23" s="34">
        <f t="shared" si="12"/>
        <v>0</v>
      </c>
    </row>
    <row r="24" spans="1:46">
      <c r="A24" s="14">
        <f>DATA!A21</f>
        <v>0</v>
      </c>
      <c r="B24" s="14">
        <f>DATA!B21</f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4">
        <f t="shared" si="0"/>
        <v>0</v>
      </c>
      <c r="AI24" s="34">
        <f t="shared" si="1"/>
        <v>0</v>
      </c>
      <c r="AJ24" s="34">
        <f t="shared" si="2"/>
        <v>0</v>
      </c>
      <c r="AK24" s="34">
        <f t="shared" si="3"/>
        <v>0</v>
      </c>
      <c r="AL24" s="34">
        <f t="shared" si="4"/>
        <v>0</v>
      </c>
      <c r="AM24" s="34">
        <f t="shared" si="5"/>
        <v>0</v>
      </c>
      <c r="AN24" s="34">
        <f t="shared" si="6"/>
        <v>0</v>
      </c>
      <c r="AO24" s="34">
        <f t="shared" si="7"/>
        <v>0</v>
      </c>
      <c r="AP24" s="34">
        <f t="shared" si="8"/>
        <v>0</v>
      </c>
      <c r="AQ24" s="34">
        <f t="shared" si="9"/>
        <v>0</v>
      </c>
      <c r="AR24" s="34">
        <f t="shared" si="10"/>
        <v>0</v>
      </c>
      <c r="AS24" s="34">
        <f t="shared" si="11"/>
        <v>0</v>
      </c>
      <c r="AT24" s="34">
        <f t="shared" si="12"/>
        <v>0</v>
      </c>
    </row>
    <row r="25" spans="1:46">
      <c r="A25" s="14">
        <f>DATA!A22</f>
        <v>0</v>
      </c>
      <c r="B25" s="14">
        <f>DATA!B22</f>
        <v>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4">
        <f t="shared" si="0"/>
        <v>0</v>
      </c>
      <c r="AI25" s="34">
        <f t="shared" si="1"/>
        <v>0</v>
      </c>
      <c r="AJ25" s="34">
        <f t="shared" si="2"/>
        <v>0</v>
      </c>
      <c r="AK25" s="34">
        <f t="shared" si="3"/>
        <v>0</v>
      </c>
      <c r="AL25" s="34">
        <f t="shared" si="4"/>
        <v>0</v>
      </c>
      <c r="AM25" s="34">
        <f t="shared" si="5"/>
        <v>0</v>
      </c>
      <c r="AN25" s="34">
        <f t="shared" si="6"/>
        <v>0</v>
      </c>
      <c r="AO25" s="34">
        <f t="shared" si="7"/>
        <v>0</v>
      </c>
      <c r="AP25" s="34">
        <f t="shared" si="8"/>
        <v>0</v>
      </c>
      <c r="AQ25" s="34">
        <f t="shared" si="9"/>
        <v>0</v>
      </c>
      <c r="AR25" s="34">
        <f t="shared" si="10"/>
        <v>0</v>
      </c>
      <c r="AS25" s="34">
        <f t="shared" si="11"/>
        <v>0</v>
      </c>
      <c r="AT25" s="34">
        <f t="shared" si="12"/>
        <v>0</v>
      </c>
    </row>
    <row r="26" spans="1:46">
      <c r="A26" s="14">
        <f>DATA!A23</f>
        <v>0</v>
      </c>
      <c r="B26" s="14">
        <f>DATA!B23</f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4">
        <f t="shared" si="0"/>
        <v>0</v>
      </c>
      <c r="AI26" s="34">
        <f t="shared" si="1"/>
        <v>0</v>
      </c>
      <c r="AJ26" s="34">
        <f t="shared" si="2"/>
        <v>0</v>
      </c>
      <c r="AK26" s="34">
        <f t="shared" si="3"/>
        <v>0</v>
      </c>
      <c r="AL26" s="34">
        <f t="shared" si="4"/>
        <v>0</v>
      </c>
      <c r="AM26" s="34">
        <f t="shared" si="5"/>
        <v>0</v>
      </c>
      <c r="AN26" s="34">
        <f t="shared" si="6"/>
        <v>0</v>
      </c>
      <c r="AO26" s="34">
        <f t="shared" si="7"/>
        <v>0</v>
      </c>
      <c r="AP26" s="34">
        <f t="shared" si="8"/>
        <v>0</v>
      </c>
      <c r="AQ26" s="34">
        <f t="shared" si="9"/>
        <v>0</v>
      </c>
      <c r="AR26" s="34">
        <f t="shared" si="10"/>
        <v>0</v>
      </c>
      <c r="AS26" s="34">
        <f t="shared" si="11"/>
        <v>0</v>
      </c>
      <c r="AT26" s="34">
        <f t="shared" si="12"/>
        <v>0</v>
      </c>
    </row>
    <row r="27" spans="1:46">
      <c r="A27" s="14">
        <f>DATA!A24</f>
        <v>0</v>
      </c>
      <c r="B27" s="14">
        <f>DATA!B24</f>
        <v>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4">
        <f t="shared" si="0"/>
        <v>0</v>
      </c>
      <c r="AI27" s="34">
        <f t="shared" si="1"/>
        <v>0</v>
      </c>
      <c r="AJ27" s="34">
        <f t="shared" si="2"/>
        <v>0</v>
      </c>
      <c r="AK27" s="34">
        <f t="shared" si="3"/>
        <v>0</v>
      </c>
      <c r="AL27" s="34">
        <f t="shared" si="4"/>
        <v>0</v>
      </c>
      <c r="AM27" s="34">
        <f t="shared" si="5"/>
        <v>0</v>
      </c>
      <c r="AN27" s="34">
        <f t="shared" si="6"/>
        <v>0</v>
      </c>
      <c r="AO27" s="34">
        <f t="shared" si="7"/>
        <v>0</v>
      </c>
      <c r="AP27" s="34">
        <f t="shared" si="8"/>
        <v>0</v>
      </c>
      <c r="AQ27" s="34">
        <f t="shared" si="9"/>
        <v>0</v>
      </c>
      <c r="AR27" s="34">
        <f t="shared" si="10"/>
        <v>0</v>
      </c>
      <c r="AS27" s="34">
        <f t="shared" si="11"/>
        <v>0</v>
      </c>
      <c r="AT27" s="34">
        <f t="shared" si="12"/>
        <v>0</v>
      </c>
    </row>
    <row r="28" spans="1:46">
      <c r="A28" s="14">
        <f>DATA!A25</f>
        <v>0</v>
      </c>
      <c r="B28" s="14">
        <f>DATA!B25</f>
        <v>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4">
        <f t="shared" si="0"/>
        <v>0</v>
      </c>
      <c r="AI28" s="34">
        <f t="shared" si="1"/>
        <v>0</v>
      </c>
      <c r="AJ28" s="34">
        <f t="shared" si="2"/>
        <v>0</v>
      </c>
      <c r="AK28" s="34">
        <f t="shared" si="3"/>
        <v>0</v>
      </c>
      <c r="AL28" s="34">
        <f t="shared" si="4"/>
        <v>0</v>
      </c>
      <c r="AM28" s="34">
        <f t="shared" si="5"/>
        <v>0</v>
      </c>
      <c r="AN28" s="34">
        <f t="shared" si="6"/>
        <v>0</v>
      </c>
      <c r="AO28" s="34">
        <f t="shared" si="7"/>
        <v>0</v>
      </c>
      <c r="AP28" s="34">
        <f t="shared" si="8"/>
        <v>0</v>
      </c>
      <c r="AQ28" s="34">
        <f t="shared" si="9"/>
        <v>0</v>
      </c>
      <c r="AR28" s="34">
        <f t="shared" si="10"/>
        <v>0</v>
      </c>
      <c r="AS28" s="34">
        <f t="shared" si="11"/>
        <v>0</v>
      </c>
      <c r="AT28" s="34">
        <f t="shared" si="12"/>
        <v>0</v>
      </c>
    </row>
    <row r="29" spans="1:46">
      <c r="A29" s="14">
        <f>DATA!A26</f>
        <v>0</v>
      </c>
      <c r="B29" s="14">
        <f>DATA!B26</f>
        <v>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4">
        <f t="shared" si="0"/>
        <v>0</v>
      </c>
      <c r="AI29" s="34">
        <f t="shared" si="1"/>
        <v>0</v>
      </c>
      <c r="AJ29" s="34">
        <f t="shared" si="2"/>
        <v>0</v>
      </c>
      <c r="AK29" s="34">
        <f t="shared" si="3"/>
        <v>0</v>
      </c>
      <c r="AL29" s="34">
        <f t="shared" si="4"/>
        <v>0</v>
      </c>
      <c r="AM29" s="34">
        <f t="shared" si="5"/>
        <v>0</v>
      </c>
      <c r="AN29" s="34">
        <f t="shared" si="6"/>
        <v>0</v>
      </c>
      <c r="AO29" s="34">
        <f t="shared" si="7"/>
        <v>0</v>
      </c>
      <c r="AP29" s="34">
        <f t="shared" si="8"/>
        <v>0</v>
      </c>
      <c r="AQ29" s="34">
        <f t="shared" si="9"/>
        <v>0</v>
      </c>
      <c r="AR29" s="34">
        <f t="shared" si="10"/>
        <v>0</v>
      </c>
      <c r="AS29" s="34">
        <f t="shared" si="11"/>
        <v>0</v>
      </c>
      <c r="AT29" s="34">
        <f t="shared" si="12"/>
        <v>0</v>
      </c>
    </row>
    <row r="30" spans="1:46">
      <c r="A30" s="14">
        <f>DATA!A27</f>
        <v>0</v>
      </c>
      <c r="B30" s="14">
        <f>DATA!B27</f>
        <v>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4">
        <f t="shared" si="0"/>
        <v>0</v>
      </c>
      <c r="AI30" s="34">
        <f t="shared" si="1"/>
        <v>0</v>
      </c>
      <c r="AJ30" s="34">
        <f t="shared" si="2"/>
        <v>0</v>
      </c>
      <c r="AK30" s="34">
        <f t="shared" si="3"/>
        <v>0</v>
      </c>
      <c r="AL30" s="34">
        <f t="shared" si="4"/>
        <v>0</v>
      </c>
      <c r="AM30" s="34">
        <f t="shared" si="5"/>
        <v>0</v>
      </c>
      <c r="AN30" s="34">
        <f t="shared" si="6"/>
        <v>0</v>
      </c>
      <c r="AO30" s="34">
        <f t="shared" si="7"/>
        <v>0</v>
      </c>
      <c r="AP30" s="34">
        <f t="shared" si="8"/>
        <v>0</v>
      </c>
      <c r="AQ30" s="34">
        <f t="shared" si="9"/>
        <v>0</v>
      </c>
      <c r="AR30" s="34">
        <f t="shared" si="10"/>
        <v>0</v>
      </c>
      <c r="AS30" s="34">
        <f t="shared" si="11"/>
        <v>0</v>
      </c>
      <c r="AT30" s="34">
        <f t="shared" si="12"/>
        <v>0</v>
      </c>
    </row>
    <row r="31" spans="1:46">
      <c r="A31" s="14">
        <f>DATA!A28</f>
        <v>0</v>
      </c>
      <c r="B31" s="14">
        <f>DATA!B28</f>
        <v>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4">
        <f t="shared" si="0"/>
        <v>0</v>
      </c>
      <c r="AI31" s="34">
        <f t="shared" si="1"/>
        <v>0</v>
      </c>
      <c r="AJ31" s="34">
        <f t="shared" si="2"/>
        <v>0</v>
      </c>
      <c r="AK31" s="34">
        <f t="shared" si="3"/>
        <v>0</v>
      </c>
      <c r="AL31" s="34">
        <f t="shared" si="4"/>
        <v>0</v>
      </c>
      <c r="AM31" s="34">
        <f t="shared" si="5"/>
        <v>0</v>
      </c>
      <c r="AN31" s="34">
        <f t="shared" si="6"/>
        <v>0</v>
      </c>
      <c r="AO31" s="34">
        <f t="shared" si="7"/>
        <v>0</v>
      </c>
      <c r="AP31" s="34">
        <f t="shared" si="8"/>
        <v>0</v>
      </c>
      <c r="AQ31" s="34">
        <f t="shared" si="9"/>
        <v>0</v>
      </c>
      <c r="AR31" s="34">
        <f t="shared" si="10"/>
        <v>0</v>
      </c>
      <c r="AS31" s="34">
        <f t="shared" si="11"/>
        <v>0</v>
      </c>
      <c r="AT31" s="34">
        <f t="shared" si="12"/>
        <v>0</v>
      </c>
    </row>
    <row r="32" spans="1:46">
      <c r="A32" s="14">
        <f>DATA!A29</f>
        <v>0</v>
      </c>
      <c r="B32" s="14">
        <f>DATA!B29</f>
        <v>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4">
        <f t="shared" si="0"/>
        <v>0</v>
      </c>
      <c r="AI32" s="34">
        <f t="shared" si="1"/>
        <v>0</v>
      </c>
      <c r="AJ32" s="34">
        <f t="shared" si="2"/>
        <v>0</v>
      </c>
      <c r="AK32" s="34">
        <f t="shared" si="3"/>
        <v>0</v>
      </c>
      <c r="AL32" s="34">
        <f t="shared" si="4"/>
        <v>0</v>
      </c>
      <c r="AM32" s="34">
        <f t="shared" si="5"/>
        <v>0</v>
      </c>
      <c r="AN32" s="34">
        <f t="shared" si="6"/>
        <v>0</v>
      </c>
      <c r="AO32" s="34">
        <f t="shared" si="7"/>
        <v>0</v>
      </c>
      <c r="AP32" s="34">
        <f t="shared" si="8"/>
        <v>0</v>
      </c>
      <c r="AQ32" s="34">
        <f t="shared" si="9"/>
        <v>0</v>
      </c>
      <c r="AR32" s="34">
        <f t="shared" si="10"/>
        <v>0</v>
      </c>
      <c r="AS32" s="34">
        <f t="shared" si="11"/>
        <v>0</v>
      </c>
      <c r="AT32" s="34">
        <f t="shared" si="12"/>
        <v>0</v>
      </c>
    </row>
    <row r="33" spans="1:46">
      <c r="A33" s="14">
        <f>DATA!A30</f>
        <v>0</v>
      </c>
      <c r="B33" s="14">
        <f>DATA!B30</f>
        <v>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4">
        <f t="shared" si="0"/>
        <v>0</v>
      </c>
      <c r="AI33" s="34">
        <f t="shared" si="1"/>
        <v>0</v>
      </c>
      <c r="AJ33" s="34">
        <f t="shared" si="2"/>
        <v>0</v>
      </c>
      <c r="AK33" s="34">
        <f t="shared" si="3"/>
        <v>0</v>
      </c>
      <c r="AL33" s="34">
        <f t="shared" si="4"/>
        <v>0</v>
      </c>
      <c r="AM33" s="34">
        <f t="shared" si="5"/>
        <v>0</v>
      </c>
      <c r="AN33" s="34">
        <f t="shared" si="6"/>
        <v>0</v>
      </c>
      <c r="AO33" s="34">
        <f t="shared" si="7"/>
        <v>0</v>
      </c>
      <c r="AP33" s="34">
        <f t="shared" si="8"/>
        <v>0</v>
      </c>
      <c r="AQ33" s="34">
        <f t="shared" si="9"/>
        <v>0</v>
      </c>
      <c r="AR33" s="34">
        <f t="shared" si="10"/>
        <v>0</v>
      </c>
      <c r="AS33" s="34">
        <f t="shared" si="11"/>
        <v>0</v>
      </c>
      <c r="AT33" s="34">
        <f t="shared" si="12"/>
        <v>0</v>
      </c>
    </row>
    <row r="34" spans="1:46">
      <c r="A34" s="14">
        <f>DATA!A31</f>
        <v>0</v>
      </c>
      <c r="B34" s="14">
        <f>DATA!B31</f>
        <v>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4">
        <f t="shared" si="0"/>
        <v>0</v>
      </c>
      <c r="AI34" s="34">
        <f t="shared" si="1"/>
        <v>0</v>
      </c>
      <c r="AJ34" s="34">
        <f t="shared" si="2"/>
        <v>0</v>
      </c>
      <c r="AK34" s="34">
        <f t="shared" si="3"/>
        <v>0</v>
      </c>
      <c r="AL34" s="34">
        <f t="shared" si="4"/>
        <v>0</v>
      </c>
      <c r="AM34" s="34">
        <f t="shared" si="5"/>
        <v>0</v>
      </c>
      <c r="AN34" s="34">
        <f t="shared" si="6"/>
        <v>0</v>
      </c>
      <c r="AO34" s="34">
        <f t="shared" si="7"/>
        <v>0</v>
      </c>
      <c r="AP34" s="34">
        <f t="shared" si="8"/>
        <v>0</v>
      </c>
      <c r="AQ34" s="34">
        <f t="shared" si="9"/>
        <v>0</v>
      </c>
      <c r="AR34" s="34">
        <f t="shared" si="10"/>
        <v>0</v>
      </c>
      <c r="AS34" s="34">
        <f t="shared" si="11"/>
        <v>0</v>
      </c>
      <c r="AT34" s="34">
        <f t="shared" si="12"/>
        <v>0</v>
      </c>
    </row>
    <row r="35" spans="1:46">
      <c r="A35" s="14">
        <f>DATA!A32</f>
        <v>0</v>
      </c>
      <c r="B35" s="14">
        <f>DATA!B32</f>
        <v>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4">
        <f t="shared" si="0"/>
        <v>0</v>
      </c>
      <c r="AI35" s="34">
        <f t="shared" si="1"/>
        <v>0</v>
      </c>
      <c r="AJ35" s="34">
        <f t="shared" si="2"/>
        <v>0</v>
      </c>
      <c r="AK35" s="34">
        <f t="shared" si="3"/>
        <v>0</v>
      </c>
      <c r="AL35" s="34">
        <f t="shared" si="4"/>
        <v>0</v>
      </c>
      <c r="AM35" s="34">
        <f t="shared" si="5"/>
        <v>0</v>
      </c>
      <c r="AN35" s="34">
        <f t="shared" si="6"/>
        <v>0</v>
      </c>
      <c r="AO35" s="34">
        <f t="shared" si="7"/>
        <v>0</v>
      </c>
      <c r="AP35" s="34">
        <f t="shared" si="8"/>
        <v>0</v>
      </c>
      <c r="AQ35" s="34">
        <f t="shared" si="9"/>
        <v>0</v>
      </c>
      <c r="AR35" s="34">
        <f t="shared" si="10"/>
        <v>0</v>
      </c>
      <c r="AS35" s="34">
        <f t="shared" si="11"/>
        <v>0</v>
      </c>
      <c r="AT35" s="34">
        <f t="shared" si="12"/>
        <v>0</v>
      </c>
    </row>
    <row r="36" spans="1:46">
      <c r="A36" s="14">
        <f>DATA!A33</f>
        <v>0</v>
      </c>
      <c r="B36" s="14">
        <f>DATA!B33</f>
        <v>0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4">
        <f t="shared" si="0"/>
        <v>0</v>
      </c>
      <c r="AI36" s="34">
        <f t="shared" si="1"/>
        <v>0</v>
      </c>
      <c r="AJ36" s="34">
        <f t="shared" si="2"/>
        <v>0</v>
      </c>
      <c r="AK36" s="34">
        <f t="shared" si="3"/>
        <v>0</v>
      </c>
      <c r="AL36" s="34">
        <f t="shared" si="4"/>
        <v>0</v>
      </c>
      <c r="AM36" s="34">
        <f t="shared" si="5"/>
        <v>0</v>
      </c>
      <c r="AN36" s="34">
        <f t="shared" si="6"/>
        <v>0</v>
      </c>
      <c r="AO36" s="34">
        <f t="shared" si="7"/>
        <v>0</v>
      </c>
      <c r="AP36" s="34">
        <f t="shared" si="8"/>
        <v>0</v>
      </c>
      <c r="AQ36" s="34">
        <f t="shared" si="9"/>
        <v>0</v>
      </c>
      <c r="AR36" s="34">
        <f t="shared" si="10"/>
        <v>0</v>
      </c>
      <c r="AS36" s="34">
        <f t="shared" si="11"/>
        <v>0</v>
      </c>
      <c r="AT36" s="34">
        <f t="shared" si="12"/>
        <v>0</v>
      </c>
    </row>
    <row r="37" spans="1:46">
      <c r="A37" s="14">
        <f>DATA!A34</f>
        <v>0</v>
      </c>
      <c r="B37" s="14">
        <f>DATA!B34</f>
        <v>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4">
        <f t="shared" si="0"/>
        <v>0</v>
      </c>
      <c r="AI37" s="34">
        <f t="shared" si="1"/>
        <v>0</v>
      </c>
      <c r="AJ37" s="34">
        <f t="shared" si="2"/>
        <v>0</v>
      </c>
      <c r="AK37" s="34">
        <f t="shared" si="3"/>
        <v>0</v>
      </c>
      <c r="AL37" s="34">
        <f t="shared" si="4"/>
        <v>0</v>
      </c>
      <c r="AM37" s="34">
        <f t="shared" si="5"/>
        <v>0</v>
      </c>
      <c r="AN37" s="34">
        <f t="shared" si="6"/>
        <v>0</v>
      </c>
      <c r="AO37" s="34">
        <f t="shared" si="7"/>
        <v>0</v>
      </c>
      <c r="AP37" s="34">
        <f t="shared" si="8"/>
        <v>0</v>
      </c>
      <c r="AQ37" s="34">
        <f t="shared" si="9"/>
        <v>0</v>
      </c>
      <c r="AR37" s="34">
        <f t="shared" si="10"/>
        <v>0</v>
      </c>
      <c r="AS37" s="34">
        <f t="shared" si="11"/>
        <v>0</v>
      </c>
      <c r="AT37" s="34">
        <f t="shared" si="12"/>
        <v>0</v>
      </c>
    </row>
    <row r="38" spans="1:46">
      <c r="A38" s="14">
        <f>DATA!A35</f>
        <v>0</v>
      </c>
      <c r="B38" s="14">
        <f>DATA!B35</f>
        <v>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4">
        <f t="shared" si="0"/>
        <v>0</v>
      </c>
      <c r="AI38" s="34">
        <f t="shared" si="1"/>
        <v>0</v>
      </c>
      <c r="AJ38" s="34">
        <f t="shared" si="2"/>
        <v>0</v>
      </c>
      <c r="AK38" s="34">
        <f t="shared" si="3"/>
        <v>0</v>
      </c>
      <c r="AL38" s="34">
        <f t="shared" si="4"/>
        <v>0</v>
      </c>
      <c r="AM38" s="34">
        <f t="shared" si="5"/>
        <v>0</v>
      </c>
      <c r="AN38" s="34">
        <f t="shared" si="6"/>
        <v>0</v>
      </c>
      <c r="AO38" s="34">
        <f t="shared" si="7"/>
        <v>0</v>
      </c>
      <c r="AP38" s="34">
        <f t="shared" si="8"/>
        <v>0</v>
      </c>
      <c r="AQ38" s="34">
        <f t="shared" si="9"/>
        <v>0</v>
      </c>
      <c r="AR38" s="34">
        <f t="shared" si="10"/>
        <v>0</v>
      </c>
      <c r="AS38" s="34">
        <f t="shared" si="11"/>
        <v>0</v>
      </c>
      <c r="AT38" s="34">
        <f t="shared" si="12"/>
        <v>0</v>
      </c>
    </row>
    <row r="39" spans="1:46">
      <c r="A39" s="14">
        <f>DATA!A36</f>
        <v>0</v>
      </c>
      <c r="B39" s="14">
        <f>DATA!B36</f>
        <v>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4">
        <f t="shared" si="0"/>
        <v>0</v>
      </c>
      <c r="AI39" s="34">
        <f t="shared" si="1"/>
        <v>0</v>
      </c>
      <c r="AJ39" s="34">
        <f t="shared" si="2"/>
        <v>0</v>
      </c>
      <c r="AK39" s="34">
        <f t="shared" si="3"/>
        <v>0</v>
      </c>
      <c r="AL39" s="34">
        <f t="shared" si="4"/>
        <v>0</v>
      </c>
      <c r="AM39" s="34">
        <f t="shared" si="5"/>
        <v>0</v>
      </c>
      <c r="AN39" s="34">
        <f t="shared" si="6"/>
        <v>0</v>
      </c>
      <c r="AO39" s="34">
        <f t="shared" si="7"/>
        <v>0</v>
      </c>
      <c r="AP39" s="34">
        <f t="shared" si="8"/>
        <v>0</v>
      </c>
      <c r="AQ39" s="34">
        <f t="shared" si="9"/>
        <v>0</v>
      </c>
      <c r="AR39" s="34">
        <f t="shared" si="10"/>
        <v>0</v>
      </c>
      <c r="AS39" s="34">
        <f t="shared" si="11"/>
        <v>0</v>
      </c>
      <c r="AT39" s="34">
        <f t="shared" si="12"/>
        <v>0</v>
      </c>
    </row>
    <row r="40" spans="1:46">
      <c r="A40" s="14">
        <f>DATA!A37</f>
        <v>0</v>
      </c>
      <c r="B40" s="14">
        <f>DATA!B37</f>
        <v>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4">
        <f t="shared" si="0"/>
        <v>0</v>
      </c>
      <c r="AI40" s="34">
        <f t="shared" si="1"/>
        <v>0</v>
      </c>
      <c r="AJ40" s="34">
        <f t="shared" si="2"/>
        <v>0</v>
      </c>
      <c r="AK40" s="34">
        <f t="shared" si="3"/>
        <v>0</v>
      </c>
      <c r="AL40" s="34">
        <f t="shared" si="4"/>
        <v>0</v>
      </c>
      <c r="AM40" s="34">
        <f t="shared" si="5"/>
        <v>0</v>
      </c>
      <c r="AN40" s="34">
        <f t="shared" si="6"/>
        <v>0</v>
      </c>
      <c r="AO40" s="34">
        <f t="shared" si="7"/>
        <v>0</v>
      </c>
      <c r="AP40" s="34">
        <f t="shared" si="8"/>
        <v>0</v>
      </c>
      <c r="AQ40" s="34">
        <f t="shared" si="9"/>
        <v>0</v>
      </c>
      <c r="AR40" s="34">
        <f t="shared" si="10"/>
        <v>0</v>
      </c>
      <c r="AS40" s="34">
        <f t="shared" si="11"/>
        <v>0</v>
      </c>
      <c r="AT40" s="34">
        <f t="shared" si="12"/>
        <v>0</v>
      </c>
    </row>
    <row r="41" spans="1:46">
      <c r="A41" s="14">
        <f>DATA!A38</f>
        <v>0</v>
      </c>
      <c r="B41" s="14">
        <f>DATA!B38</f>
        <v>0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4">
        <f t="shared" si="0"/>
        <v>0</v>
      </c>
      <c r="AI41" s="34">
        <f t="shared" si="1"/>
        <v>0</v>
      </c>
      <c r="AJ41" s="34">
        <f t="shared" si="2"/>
        <v>0</v>
      </c>
      <c r="AK41" s="34">
        <f t="shared" si="3"/>
        <v>0</v>
      </c>
      <c r="AL41" s="34">
        <f t="shared" si="4"/>
        <v>0</v>
      </c>
      <c r="AM41" s="34">
        <f t="shared" si="5"/>
        <v>0</v>
      </c>
      <c r="AN41" s="34">
        <f t="shared" si="6"/>
        <v>0</v>
      </c>
      <c r="AO41" s="34">
        <f t="shared" si="7"/>
        <v>0</v>
      </c>
      <c r="AP41" s="34">
        <f t="shared" si="8"/>
        <v>0</v>
      </c>
      <c r="AQ41" s="34">
        <f t="shared" si="9"/>
        <v>0</v>
      </c>
      <c r="AR41" s="34">
        <f t="shared" si="10"/>
        <v>0</v>
      </c>
      <c r="AS41" s="34">
        <f t="shared" si="11"/>
        <v>0</v>
      </c>
      <c r="AT41" s="34">
        <f t="shared" si="12"/>
        <v>0</v>
      </c>
    </row>
    <row r="42" spans="1:46">
      <c r="A42" s="14">
        <f>DATA!A39</f>
        <v>0</v>
      </c>
      <c r="B42" s="14">
        <f>DATA!B39</f>
        <v>0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4">
        <f t="shared" si="0"/>
        <v>0</v>
      </c>
      <c r="AI42" s="34">
        <f t="shared" si="1"/>
        <v>0</v>
      </c>
      <c r="AJ42" s="34">
        <f t="shared" si="2"/>
        <v>0</v>
      </c>
      <c r="AK42" s="34">
        <f t="shared" si="3"/>
        <v>0</v>
      </c>
      <c r="AL42" s="34">
        <f t="shared" si="4"/>
        <v>0</v>
      </c>
      <c r="AM42" s="34">
        <f t="shared" si="5"/>
        <v>0</v>
      </c>
      <c r="AN42" s="34">
        <f t="shared" si="6"/>
        <v>0</v>
      </c>
      <c r="AO42" s="34">
        <f t="shared" si="7"/>
        <v>0</v>
      </c>
      <c r="AP42" s="34">
        <f t="shared" si="8"/>
        <v>0</v>
      </c>
      <c r="AQ42" s="34">
        <f t="shared" si="9"/>
        <v>0</v>
      </c>
      <c r="AR42" s="34">
        <f t="shared" si="10"/>
        <v>0</v>
      </c>
      <c r="AS42" s="34">
        <f t="shared" si="11"/>
        <v>0</v>
      </c>
      <c r="AT42" s="34">
        <f t="shared" si="12"/>
        <v>0</v>
      </c>
    </row>
    <row r="43" spans="1:46">
      <c r="A43" s="14">
        <f>DATA!A40</f>
        <v>0</v>
      </c>
      <c r="B43" s="14">
        <f>DATA!B40</f>
        <v>0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4">
        <f t="shared" si="0"/>
        <v>0</v>
      </c>
      <c r="AI43" s="34">
        <f t="shared" si="1"/>
        <v>0</v>
      </c>
      <c r="AJ43" s="34">
        <f t="shared" si="2"/>
        <v>0</v>
      </c>
      <c r="AK43" s="34">
        <f t="shared" si="3"/>
        <v>0</v>
      </c>
      <c r="AL43" s="34">
        <f t="shared" si="4"/>
        <v>0</v>
      </c>
      <c r="AM43" s="34">
        <f t="shared" si="5"/>
        <v>0</v>
      </c>
      <c r="AN43" s="34">
        <f t="shared" si="6"/>
        <v>0</v>
      </c>
      <c r="AO43" s="34">
        <f t="shared" si="7"/>
        <v>0</v>
      </c>
      <c r="AP43" s="34">
        <f t="shared" si="8"/>
        <v>0</v>
      </c>
      <c r="AQ43" s="34">
        <f t="shared" si="9"/>
        <v>0</v>
      </c>
      <c r="AR43" s="34">
        <f t="shared" si="10"/>
        <v>0</v>
      </c>
      <c r="AS43" s="34">
        <f t="shared" si="11"/>
        <v>0</v>
      </c>
      <c r="AT43" s="34">
        <f t="shared" si="12"/>
        <v>0</v>
      </c>
    </row>
    <row r="44" spans="1:46">
      <c r="A44" s="14">
        <f>DATA!A41</f>
        <v>0</v>
      </c>
      <c r="B44" s="14">
        <f>DATA!B41</f>
        <v>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4">
        <f t="shared" si="0"/>
        <v>0</v>
      </c>
      <c r="AI44" s="34">
        <f t="shared" si="1"/>
        <v>0</v>
      </c>
      <c r="AJ44" s="34">
        <f t="shared" si="2"/>
        <v>0</v>
      </c>
      <c r="AK44" s="34">
        <f t="shared" si="3"/>
        <v>0</v>
      </c>
      <c r="AL44" s="34">
        <f t="shared" si="4"/>
        <v>0</v>
      </c>
      <c r="AM44" s="34">
        <f t="shared" si="5"/>
        <v>0</v>
      </c>
      <c r="AN44" s="34">
        <f t="shared" si="6"/>
        <v>0</v>
      </c>
      <c r="AO44" s="34">
        <f t="shared" si="7"/>
        <v>0</v>
      </c>
      <c r="AP44" s="34">
        <f t="shared" si="8"/>
        <v>0</v>
      </c>
      <c r="AQ44" s="34">
        <f t="shared" si="9"/>
        <v>0</v>
      </c>
      <c r="AR44" s="34">
        <f t="shared" si="10"/>
        <v>0</v>
      </c>
      <c r="AS44" s="34">
        <f t="shared" si="11"/>
        <v>0</v>
      </c>
      <c r="AT44" s="34">
        <f t="shared" si="12"/>
        <v>0</v>
      </c>
    </row>
    <row r="45" spans="1:46">
      <c r="A45" s="14">
        <f>DATA!A42</f>
        <v>0</v>
      </c>
      <c r="B45" s="14">
        <f>DATA!B42</f>
        <v>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4">
        <f t="shared" si="0"/>
        <v>0</v>
      </c>
      <c r="AI45" s="34">
        <f t="shared" si="1"/>
        <v>0</v>
      </c>
      <c r="AJ45" s="34">
        <f t="shared" si="2"/>
        <v>0</v>
      </c>
      <c r="AK45" s="34">
        <f t="shared" si="3"/>
        <v>0</v>
      </c>
      <c r="AL45" s="34">
        <f t="shared" si="4"/>
        <v>0</v>
      </c>
      <c r="AM45" s="34">
        <f t="shared" si="5"/>
        <v>0</v>
      </c>
      <c r="AN45" s="34">
        <f t="shared" si="6"/>
        <v>0</v>
      </c>
      <c r="AO45" s="34">
        <f t="shared" si="7"/>
        <v>0</v>
      </c>
      <c r="AP45" s="34">
        <f t="shared" si="8"/>
        <v>0</v>
      </c>
      <c r="AQ45" s="34">
        <f t="shared" si="9"/>
        <v>0</v>
      </c>
      <c r="AR45" s="34">
        <f t="shared" si="10"/>
        <v>0</v>
      </c>
      <c r="AS45" s="34">
        <f t="shared" si="11"/>
        <v>0</v>
      </c>
      <c r="AT45" s="34">
        <f t="shared" si="12"/>
        <v>0</v>
      </c>
    </row>
    <row r="46" spans="1:46">
      <c r="A46" s="14">
        <f>DATA!A43</f>
        <v>0</v>
      </c>
      <c r="B46" s="14">
        <f>DATA!B43</f>
        <v>0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4">
        <f t="shared" si="0"/>
        <v>0</v>
      </c>
      <c r="AI46" s="34">
        <f t="shared" si="1"/>
        <v>0</v>
      </c>
      <c r="AJ46" s="34">
        <f t="shared" si="2"/>
        <v>0</v>
      </c>
      <c r="AK46" s="34">
        <f t="shared" si="3"/>
        <v>0</v>
      </c>
      <c r="AL46" s="34">
        <f t="shared" si="4"/>
        <v>0</v>
      </c>
      <c r="AM46" s="34">
        <f t="shared" si="5"/>
        <v>0</v>
      </c>
      <c r="AN46" s="34">
        <f t="shared" si="6"/>
        <v>0</v>
      </c>
      <c r="AO46" s="34">
        <f t="shared" si="7"/>
        <v>0</v>
      </c>
      <c r="AP46" s="34">
        <f t="shared" si="8"/>
        <v>0</v>
      </c>
      <c r="AQ46" s="34">
        <f t="shared" si="9"/>
        <v>0</v>
      </c>
      <c r="AR46" s="34">
        <f t="shared" si="10"/>
        <v>0</v>
      </c>
      <c r="AS46" s="34">
        <f t="shared" si="11"/>
        <v>0</v>
      </c>
      <c r="AT46" s="34">
        <f t="shared" si="12"/>
        <v>0</v>
      </c>
    </row>
    <row r="47" spans="1:46">
      <c r="A47" s="14">
        <f>DATA!A44</f>
        <v>0</v>
      </c>
      <c r="B47" s="14">
        <f>DATA!B44</f>
        <v>0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4">
        <f t="shared" si="0"/>
        <v>0</v>
      </c>
      <c r="AI47" s="34">
        <f t="shared" si="1"/>
        <v>0</v>
      </c>
      <c r="AJ47" s="34">
        <f t="shared" si="2"/>
        <v>0</v>
      </c>
      <c r="AK47" s="34">
        <f t="shared" si="3"/>
        <v>0</v>
      </c>
      <c r="AL47" s="34">
        <f t="shared" si="4"/>
        <v>0</v>
      </c>
      <c r="AM47" s="34">
        <f t="shared" si="5"/>
        <v>0</v>
      </c>
      <c r="AN47" s="34">
        <f t="shared" si="6"/>
        <v>0</v>
      </c>
      <c r="AO47" s="34">
        <f t="shared" si="7"/>
        <v>0</v>
      </c>
      <c r="AP47" s="34">
        <f t="shared" si="8"/>
        <v>0</v>
      </c>
      <c r="AQ47" s="34">
        <f t="shared" si="9"/>
        <v>0</v>
      </c>
      <c r="AR47" s="34">
        <f t="shared" si="10"/>
        <v>0</v>
      </c>
      <c r="AS47" s="34">
        <f t="shared" si="11"/>
        <v>0</v>
      </c>
      <c r="AT47" s="34">
        <f t="shared" si="12"/>
        <v>0</v>
      </c>
    </row>
    <row r="48" spans="1:46">
      <c r="A48" s="14">
        <f>DATA!A45</f>
        <v>0</v>
      </c>
      <c r="B48" s="14">
        <f>DATA!B45</f>
        <v>0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4">
        <f t="shared" si="0"/>
        <v>0</v>
      </c>
      <c r="AI48" s="34">
        <f t="shared" si="1"/>
        <v>0</v>
      </c>
      <c r="AJ48" s="34">
        <f t="shared" si="2"/>
        <v>0</v>
      </c>
      <c r="AK48" s="34">
        <f t="shared" si="3"/>
        <v>0</v>
      </c>
      <c r="AL48" s="34">
        <f t="shared" si="4"/>
        <v>0</v>
      </c>
      <c r="AM48" s="34">
        <f t="shared" si="5"/>
        <v>0</v>
      </c>
      <c r="AN48" s="34">
        <f t="shared" si="6"/>
        <v>0</v>
      </c>
      <c r="AO48" s="34">
        <f t="shared" si="7"/>
        <v>0</v>
      </c>
      <c r="AP48" s="34">
        <f t="shared" si="8"/>
        <v>0</v>
      </c>
      <c r="AQ48" s="34">
        <f t="shared" si="9"/>
        <v>0</v>
      </c>
      <c r="AR48" s="34">
        <f t="shared" si="10"/>
        <v>0</v>
      </c>
      <c r="AS48" s="34">
        <f t="shared" si="11"/>
        <v>0</v>
      </c>
      <c r="AT48" s="34">
        <f t="shared" si="12"/>
        <v>0</v>
      </c>
    </row>
    <row r="49" spans="1:46">
      <c r="A49" s="14">
        <f>DATA!A46</f>
        <v>0</v>
      </c>
      <c r="B49" s="14">
        <f>DATA!B46</f>
        <v>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4">
        <f t="shared" si="0"/>
        <v>0</v>
      </c>
      <c r="AI49" s="34">
        <f t="shared" si="1"/>
        <v>0</v>
      </c>
      <c r="AJ49" s="34">
        <f t="shared" si="2"/>
        <v>0</v>
      </c>
      <c r="AK49" s="34">
        <f t="shared" si="3"/>
        <v>0</v>
      </c>
      <c r="AL49" s="34">
        <f t="shared" si="4"/>
        <v>0</v>
      </c>
      <c r="AM49" s="34">
        <f t="shared" si="5"/>
        <v>0</v>
      </c>
      <c r="AN49" s="34">
        <f t="shared" si="6"/>
        <v>0</v>
      </c>
      <c r="AO49" s="34">
        <f t="shared" si="7"/>
        <v>0</v>
      </c>
      <c r="AP49" s="34">
        <f t="shared" si="8"/>
        <v>0</v>
      </c>
      <c r="AQ49" s="34">
        <f t="shared" si="9"/>
        <v>0</v>
      </c>
      <c r="AR49" s="34">
        <f t="shared" si="10"/>
        <v>0</v>
      </c>
      <c r="AS49" s="34">
        <f t="shared" si="11"/>
        <v>0</v>
      </c>
      <c r="AT49" s="34">
        <f t="shared" si="12"/>
        <v>0</v>
      </c>
    </row>
    <row r="50" spans="1:46">
      <c r="A50" s="14">
        <f>DATA!A47</f>
        <v>0</v>
      </c>
      <c r="B50" s="14">
        <f>DATA!B47</f>
        <v>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4">
        <f t="shared" si="0"/>
        <v>0</v>
      </c>
      <c r="AI50" s="34">
        <f t="shared" si="1"/>
        <v>0</v>
      </c>
      <c r="AJ50" s="34">
        <f t="shared" si="2"/>
        <v>0</v>
      </c>
      <c r="AK50" s="34">
        <f t="shared" si="3"/>
        <v>0</v>
      </c>
      <c r="AL50" s="34">
        <f t="shared" si="4"/>
        <v>0</v>
      </c>
      <c r="AM50" s="34">
        <f t="shared" si="5"/>
        <v>0</v>
      </c>
      <c r="AN50" s="34">
        <f t="shared" si="6"/>
        <v>0</v>
      </c>
      <c r="AO50" s="34">
        <f t="shared" si="7"/>
        <v>0</v>
      </c>
      <c r="AP50" s="34">
        <f t="shared" si="8"/>
        <v>0</v>
      </c>
      <c r="AQ50" s="34">
        <f t="shared" si="9"/>
        <v>0</v>
      </c>
      <c r="AR50" s="34">
        <f t="shared" si="10"/>
        <v>0</v>
      </c>
      <c r="AS50" s="34">
        <f t="shared" si="11"/>
        <v>0</v>
      </c>
      <c r="AT50" s="34">
        <f t="shared" si="12"/>
        <v>0</v>
      </c>
    </row>
    <row r="51" spans="1:46">
      <c r="A51" s="14">
        <f>DATA!A48</f>
        <v>0</v>
      </c>
      <c r="B51" s="14">
        <f>DATA!B48</f>
        <v>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4">
        <f t="shared" si="0"/>
        <v>0</v>
      </c>
      <c r="AI51" s="34">
        <f t="shared" si="1"/>
        <v>0</v>
      </c>
      <c r="AJ51" s="34">
        <f t="shared" si="2"/>
        <v>0</v>
      </c>
      <c r="AK51" s="34">
        <f t="shared" si="3"/>
        <v>0</v>
      </c>
      <c r="AL51" s="34">
        <f t="shared" si="4"/>
        <v>0</v>
      </c>
      <c r="AM51" s="34">
        <f t="shared" si="5"/>
        <v>0</v>
      </c>
      <c r="AN51" s="34">
        <f t="shared" si="6"/>
        <v>0</v>
      </c>
      <c r="AO51" s="34">
        <f t="shared" si="7"/>
        <v>0</v>
      </c>
      <c r="AP51" s="34">
        <f t="shared" si="8"/>
        <v>0</v>
      </c>
      <c r="AQ51" s="34">
        <f t="shared" si="9"/>
        <v>0</v>
      </c>
      <c r="AR51" s="34">
        <f t="shared" si="10"/>
        <v>0</v>
      </c>
      <c r="AS51" s="34">
        <f t="shared" si="11"/>
        <v>0</v>
      </c>
      <c r="AT51" s="34">
        <f t="shared" si="12"/>
        <v>0</v>
      </c>
    </row>
    <row r="52" spans="1:46">
      <c r="A52" s="14">
        <f>DATA!A49</f>
        <v>0</v>
      </c>
      <c r="B52" s="14">
        <f>DATA!B49</f>
        <v>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4">
        <f t="shared" si="0"/>
        <v>0</v>
      </c>
      <c r="AI52" s="34">
        <f t="shared" si="1"/>
        <v>0</v>
      </c>
      <c r="AJ52" s="34">
        <f t="shared" si="2"/>
        <v>0</v>
      </c>
      <c r="AK52" s="34">
        <f t="shared" si="3"/>
        <v>0</v>
      </c>
      <c r="AL52" s="34">
        <f t="shared" si="4"/>
        <v>0</v>
      </c>
      <c r="AM52" s="34">
        <f t="shared" si="5"/>
        <v>0</v>
      </c>
      <c r="AN52" s="34">
        <f t="shared" si="6"/>
        <v>0</v>
      </c>
      <c r="AO52" s="34">
        <f t="shared" si="7"/>
        <v>0</v>
      </c>
      <c r="AP52" s="34">
        <f t="shared" si="8"/>
        <v>0</v>
      </c>
      <c r="AQ52" s="34">
        <f t="shared" si="9"/>
        <v>0</v>
      </c>
      <c r="AR52" s="34">
        <f t="shared" si="10"/>
        <v>0</v>
      </c>
      <c r="AS52" s="34">
        <f t="shared" si="11"/>
        <v>0</v>
      </c>
      <c r="AT52" s="34">
        <f t="shared" si="12"/>
        <v>0</v>
      </c>
    </row>
    <row r="53" spans="1:46">
      <c r="A53" s="14">
        <f>DATA!A50</f>
        <v>0</v>
      </c>
      <c r="B53" s="14">
        <f>DATA!B50</f>
        <v>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4">
        <f t="shared" si="0"/>
        <v>0</v>
      </c>
      <c r="AI53" s="34">
        <f t="shared" si="1"/>
        <v>0</v>
      </c>
      <c r="AJ53" s="34">
        <f t="shared" si="2"/>
        <v>0</v>
      </c>
      <c r="AK53" s="34">
        <f t="shared" si="3"/>
        <v>0</v>
      </c>
      <c r="AL53" s="34">
        <f t="shared" si="4"/>
        <v>0</v>
      </c>
      <c r="AM53" s="34">
        <f t="shared" si="5"/>
        <v>0</v>
      </c>
      <c r="AN53" s="34">
        <f t="shared" si="6"/>
        <v>0</v>
      </c>
      <c r="AO53" s="34">
        <f t="shared" si="7"/>
        <v>0</v>
      </c>
      <c r="AP53" s="34">
        <f t="shared" si="8"/>
        <v>0</v>
      </c>
      <c r="AQ53" s="34">
        <f t="shared" si="9"/>
        <v>0</v>
      </c>
      <c r="AR53" s="34">
        <f t="shared" si="10"/>
        <v>0</v>
      </c>
      <c r="AS53" s="34">
        <f t="shared" si="11"/>
        <v>0</v>
      </c>
      <c r="AT53" s="34">
        <f t="shared" si="12"/>
        <v>0</v>
      </c>
    </row>
    <row r="54" spans="1:46">
      <c r="A54" s="14">
        <f>DATA!A51</f>
        <v>0</v>
      </c>
      <c r="B54" s="14">
        <f>DATA!B51</f>
        <v>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4">
        <f t="shared" si="0"/>
        <v>0</v>
      </c>
      <c r="AI54" s="34">
        <f t="shared" si="1"/>
        <v>0</v>
      </c>
      <c r="AJ54" s="34">
        <f t="shared" si="2"/>
        <v>0</v>
      </c>
      <c r="AK54" s="34">
        <f t="shared" si="3"/>
        <v>0</v>
      </c>
      <c r="AL54" s="34">
        <f t="shared" si="4"/>
        <v>0</v>
      </c>
      <c r="AM54" s="34">
        <f t="shared" si="5"/>
        <v>0</v>
      </c>
      <c r="AN54" s="34">
        <f t="shared" si="6"/>
        <v>0</v>
      </c>
      <c r="AO54" s="34">
        <f t="shared" si="7"/>
        <v>0</v>
      </c>
      <c r="AP54" s="34">
        <f t="shared" si="8"/>
        <v>0</v>
      </c>
      <c r="AQ54" s="34">
        <f t="shared" si="9"/>
        <v>0</v>
      </c>
      <c r="AR54" s="34">
        <f t="shared" si="10"/>
        <v>0</v>
      </c>
      <c r="AS54" s="34">
        <f t="shared" si="11"/>
        <v>0</v>
      </c>
      <c r="AT54" s="34">
        <f t="shared" si="12"/>
        <v>0</v>
      </c>
    </row>
    <row r="55" spans="1:46">
      <c r="A55" s="14">
        <f>DATA!A52</f>
        <v>0</v>
      </c>
      <c r="B55" s="14">
        <f>DATA!B52</f>
        <v>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4">
        <f t="shared" si="0"/>
        <v>0</v>
      </c>
      <c r="AI55" s="34">
        <f t="shared" si="1"/>
        <v>0</v>
      </c>
      <c r="AJ55" s="34">
        <f t="shared" si="2"/>
        <v>0</v>
      </c>
      <c r="AK55" s="34">
        <f t="shared" si="3"/>
        <v>0</v>
      </c>
      <c r="AL55" s="34">
        <f t="shared" si="4"/>
        <v>0</v>
      </c>
      <c r="AM55" s="34">
        <f t="shared" si="5"/>
        <v>0</v>
      </c>
      <c r="AN55" s="34">
        <f t="shared" si="6"/>
        <v>0</v>
      </c>
      <c r="AO55" s="34">
        <f t="shared" si="7"/>
        <v>0</v>
      </c>
      <c r="AP55" s="34">
        <f t="shared" si="8"/>
        <v>0</v>
      </c>
      <c r="AQ55" s="34">
        <f t="shared" si="9"/>
        <v>0</v>
      </c>
      <c r="AR55" s="34">
        <f t="shared" si="10"/>
        <v>0</v>
      </c>
      <c r="AS55" s="34">
        <f t="shared" si="11"/>
        <v>0</v>
      </c>
      <c r="AT55" s="34">
        <f t="shared" si="12"/>
        <v>0</v>
      </c>
    </row>
    <row r="56" spans="1:46">
      <c r="A56" s="14">
        <f>DATA!A53</f>
        <v>0</v>
      </c>
      <c r="B56" s="14">
        <f>DATA!B53</f>
        <v>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4">
        <f t="shared" si="0"/>
        <v>0</v>
      </c>
      <c r="AI56" s="34">
        <f t="shared" si="1"/>
        <v>0</v>
      </c>
      <c r="AJ56" s="34">
        <f t="shared" si="2"/>
        <v>0</v>
      </c>
      <c r="AK56" s="34">
        <f t="shared" si="3"/>
        <v>0</v>
      </c>
      <c r="AL56" s="34">
        <f t="shared" si="4"/>
        <v>0</v>
      </c>
      <c r="AM56" s="34">
        <f t="shared" si="5"/>
        <v>0</v>
      </c>
      <c r="AN56" s="34">
        <f t="shared" si="6"/>
        <v>0</v>
      </c>
      <c r="AO56" s="34">
        <f t="shared" si="7"/>
        <v>0</v>
      </c>
      <c r="AP56" s="34">
        <f t="shared" si="8"/>
        <v>0</v>
      </c>
      <c r="AQ56" s="34">
        <f t="shared" si="9"/>
        <v>0</v>
      </c>
      <c r="AR56" s="34">
        <f t="shared" si="10"/>
        <v>0</v>
      </c>
      <c r="AS56" s="34">
        <f t="shared" si="11"/>
        <v>0</v>
      </c>
      <c r="AT56" s="34">
        <f t="shared" si="12"/>
        <v>0</v>
      </c>
    </row>
    <row r="57" spans="1:46">
      <c r="A57" s="14">
        <f>DATA!A54</f>
        <v>0</v>
      </c>
      <c r="B57" s="14">
        <f>DATA!B54</f>
        <v>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4">
        <f t="shared" si="0"/>
        <v>0</v>
      </c>
      <c r="AI57" s="34">
        <f t="shared" si="1"/>
        <v>0</v>
      </c>
      <c r="AJ57" s="34">
        <f t="shared" si="2"/>
        <v>0</v>
      </c>
      <c r="AK57" s="34">
        <f t="shared" si="3"/>
        <v>0</v>
      </c>
      <c r="AL57" s="34">
        <f t="shared" si="4"/>
        <v>0</v>
      </c>
      <c r="AM57" s="34">
        <f t="shared" si="5"/>
        <v>0</v>
      </c>
      <c r="AN57" s="34">
        <f t="shared" si="6"/>
        <v>0</v>
      </c>
      <c r="AO57" s="34">
        <f t="shared" si="7"/>
        <v>0</v>
      </c>
      <c r="AP57" s="34">
        <f t="shared" si="8"/>
        <v>0</v>
      </c>
      <c r="AQ57" s="34">
        <f t="shared" si="9"/>
        <v>0</v>
      </c>
      <c r="AR57" s="34">
        <f t="shared" si="10"/>
        <v>0</v>
      </c>
      <c r="AS57" s="34">
        <f t="shared" si="11"/>
        <v>0</v>
      </c>
      <c r="AT57" s="34">
        <f t="shared" si="12"/>
        <v>0</v>
      </c>
    </row>
    <row r="58" spans="1:46">
      <c r="A58" s="14">
        <f>DATA!A55</f>
        <v>0</v>
      </c>
      <c r="B58" s="14">
        <f>DATA!B55</f>
        <v>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4">
        <f t="shared" si="0"/>
        <v>0</v>
      </c>
      <c r="AI58" s="34">
        <f t="shared" si="1"/>
        <v>0</v>
      </c>
      <c r="AJ58" s="34">
        <f t="shared" si="2"/>
        <v>0</v>
      </c>
      <c r="AK58" s="34">
        <f t="shared" si="3"/>
        <v>0</v>
      </c>
      <c r="AL58" s="34">
        <f t="shared" si="4"/>
        <v>0</v>
      </c>
      <c r="AM58" s="34">
        <f t="shared" si="5"/>
        <v>0</v>
      </c>
      <c r="AN58" s="34">
        <f t="shared" si="6"/>
        <v>0</v>
      </c>
      <c r="AO58" s="34">
        <f t="shared" si="7"/>
        <v>0</v>
      </c>
      <c r="AP58" s="34">
        <f t="shared" si="8"/>
        <v>0</v>
      </c>
      <c r="AQ58" s="34">
        <f t="shared" si="9"/>
        <v>0</v>
      </c>
      <c r="AR58" s="34">
        <f t="shared" si="10"/>
        <v>0</v>
      </c>
      <c r="AS58" s="34">
        <f t="shared" si="11"/>
        <v>0</v>
      </c>
      <c r="AT58" s="34">
        <f t="shared" si="12"/>
        <v>0</v>
      </c>
    </row>
    <row r="59" spans="1:46">
      <c r="A59" s="14">
        <f>DATA!A56</f>
        <v>0</v>
      </c>
      <c r="B59" s="14">
        <f>DATA!B56</f>
        <v>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4">
        <f t="shared" si="0"/>
        <v>0</v>
      </c>
      <c r="AI59" s="34">
        <f t="shared" si="1"/>
        <v>0</v>
      </c>
      <c r="AJ59" s="34">
        <f t="shared" si="2"/>
        <v>0</v>
      </c>
      <c r="AK59" s="34">
        <f t="shared" si="3"/>
        <v>0</v>
      </c>
      <c r="AL59" s="34">
        <f t="shared" si="4"/>
        <v>0</v>
      </c>
      <c r="AM59" s="34">
        <f t="shared" si="5"/>
        <v>0</v>
      </c>
      <c r="AN59" s="34">
        <f t="shared" si="6"/>
        <v>0</v>
      </c>
      <c r="AO59" s="34">
        <f t="shared" si="7"/>
        <v>0</v>
      </c>
      <c r="AP59" s="34">
        <f t="shared" si="8"/>
        <v>0</v>
      </c>
      <c r="AQ59" s="34">
        <f t="shared" si="9"/>
        <v>0</v>
      </c>
      <c r="AR59" s="34">
        <f t="shared" si="10"/>
        <v>0</v>
      </c>
      <c r="AS59" s="34">
        <f t="shared" si="11"/>
        <v>0</v>
      </c>
      <c r="AT59" s="34">
        <f t="shared" si="12"/>
        <v>0</v>
      </c>
    </row>
    <row r="60" spans="1:46">
      <c r="A60" s="14">
        <f>DATA!A57</f>
        <v>0</v>
      </c>
      <c r="B60" s="14">
        <f>DATA!B57</f>
        <v>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4">
        <f t="shared" si="0"/>
        <v>0</v>
      </c>
      <c r="AI60" s="34">
        <f t="shared" si="1"/>
        <v>0</v>
      </c>
      <c r="AJ60" s="34">
        <f t="shared" si="2"/>
        <v>0</v>
      </c>
      <c r="AK60" s="34">
        <f t="shared" si="3"/>
        <v>0</v>
      </c>
      <c r="AL60" s="34">
        <f t="shared" si="4"/>
        <v>0</v>
      </c>
      <c r="AM60" s="34">
        <f t="shared" si="5"/>
        <v>0</v>
      </c>
      <c r="AN60" s="34">
        <f t="shared" si="6"/>
        <v>0</v>
      </c>
      <c r="AO60" s="34">
        <f t="shared" si="7"/>
        <v>0</v>
      </c>
      <c r="AP60" s="34">
        <f t="shared" si="8"/>
        <v>0</v>
      </c>
      <c r="AQ60" s="34">
        <f t="shared" si="9"/>
        <v>0</v>
      </c>
      <c r="AR60" s="34">
        <f t="shared" si="10"/>
        <v>0</v>
      </c>
      <c r="AS60" s="34">
        <f t="shared" si="11"/>
        <v>0</v>
      </c>
      <c r="AT60" s="34">
        <f t="shared" si="12"/>
        <v>0</v>
      </c>
    </row>
    <row r="61" spans="1:46">
      <c r="A61" s="14">
        <f>DATA!A58</f>
        <v>0</v>
      </c>
      <c r="B61" s="14">
        <f>DATA!B58</f>
        <v>0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4">
        <f t="shared" si="0"/>
        <v>0</v>
      </c>
      <c r="AI61" s="34">
        <f t="shared" si="1"/>
        <v>0</v>
      </c>
      <c r="AJ61" s="34">
        <f t="shared" si="2"/>
        <v>0</v>
      </c>
      <c r="AK61" s="34">
        <f t="shared" si="3"/>
        <v>0</v>
      </c>
      <c r="AL61" s="34">
        <f t="shared" si="4"/>
        <v>0</v>
      </c>
      <c r="AM61" s="34">
        <f t="shared" si="5"/>
        <v>0</v>
      </c>
      <c r="AN61" s="34">
        <f t="shared" si="6"/>
        <v>0</v>
      </c>
      <c r="AO61" s="34">
        <f t="shared" si="7"/>
        <v>0</v>
      </c>
      <c r="AP61" s="34">
        <f t="shared" si="8"/>
        <v>0</v>
      </c>
      <c r="AQ61" s="34">
        <f t="shared" si="9"/>
        <v>0</v>
      </c>
      <c r="AR61" s="34">
        <f t="shared" si="10"/>
        <v>0</v>
      </c>
      <c r="AS61" s="34">
        <f t="shared" si="11"/>
        <v>0</v>
      </c>
      <c r="AT61" s="34">
        <f t="shared" si="12"/>
        <v>0</v>
      </c>
    </row>
    <row r="62" spans="1:46">
      <c r="A62" s="14">
        <f>DATA!A59</f>
        <v>0</v>
      </c>
      <c r="B62" s="14">
        <f>DATA!B59</f>
        <v>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4">
        <f t="shared" si="0"/>
        <v>0</v>
      </c>
      <c r="AI62" s="34">
        <f t="shared" si="1"/>
        <v>0</v>
      </c>
      <c r="AJ62" s="34">
        <f t="shared" si="2"/>
        <v>0</v>
      </c>
      <c r="AK62" s="34">
        <f t="shared" si="3"/>
        <v>0</v>
      </c>
      <c r="AL62" s="34">
        <f t="shared" si="4"/>
        <v>0</v>
      </c>
      <c r="AM62" s="34">
        <f t="shared" si="5"/>
        <v>0</v>
      </c>
      <c r="AN62" s="34">
        <f t="shared" si="6"/>
        <v>0</v>
      </c>
      <c r="AO62" s="34">
        <f t="shared" si="7"/>
        <v>0</v>
      </c>
      <c r="AP62" s="34">
        <f t="shared" si="8"/>
        <v>0</v>
      </c>
      <c r="AQ62" s="34">
        <f t="shared" si="9"/>
        <v>0</v>
      </c>
      <c r="AR62" s="34">
        <f t="shared" si="10"/>
        <v>0</v>
      </c>
      <c r="AS62" s="34">
        <f t="shared" si="11"/>
        <v>0</v>
      </c>
      <c r="AT62" s="34">
        <f t="shared" si="12"/>
        <v>0</v>
      </c>
    </row>
    <row r="63" spans="1:46">
      <c r="A63" s="14">
        <f>DATA!A60</f>
        <v>0</v>
      </c>
      <c r="B63" s="14">
        <f>DATA!B60</f>
        <v>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4">
        <f t="shared" si="0"/>
        <v>0</v>
      </c>
      <c r="AI63" s="34">
        <f t="shared" si="1"/>
        <v>0</v>
      </c>
      <c r="AJ63" s="34">
        <f t="shared" si="2"/>
        <v>0</v>
      </c>
      <c r="AK63" s="34">
        <f t="shared" si="3"/>
        <v>0</v>
      </c>
      <c r="AL63" s="34">
        <f t="shared" si="4"/>
        <v>0</v>
      </c>
      <c r="AM63" s="34">
        <f t="shared" si="5"/>
        <v>0</v>
      </c>
      <c r="AN63" s="34">
        <f t="shared" si="6"/>
        <v>0</v>
      </c>
      <c r="AO63" s="34">
        <f t="shared" si="7"/>
        <v>0</v>
      </c>
      <c r="AP63" s="34">
        <f t="shared" si="8"/>
        <v>0</v>
      </c>
      <c r="AQ63" s="34">
        <f t="shared" si="9"/>
        <v>0</v>
      </c>
      <c r="AR63" s="34">
        <f t="shared" si="10"/>
        <v>0</v>
      </c>
      <c r="AS63" s="34">
        <f t="shared" si="11"/>
        <v>0</v>
      </c>
      <c r="AT63" s="34">
        <f t="shared" si="12"/>
        <v>0</v>
      </c>
    </row>
    <row r="64" spans="1:46">
      <c r="A64" s="14">
        <f>DATA!A61</f>
        <v>0</v>
      </c>
      <c r="B64" s="14">
        <f>DATA!B61</f>
        <v>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4">
        <f t="shared" si="0"/>
        <v>0</v>
      </c>
      <c r="AI64" s="34">
        <f t="shared" si="1"/>
        <v>0</v>
      </c>
      <c r="AJ64" s="34">
        <f t="shared" si="2"/>
        <v>0</v>
      </c>
      <c r="AK64" s="34">
        <f t="shared" si="3"/>
        <v>0</v>
      </c>
      <c r="AL64" s="34">
        <f t="shared" si="4"/>
        <v>0</v>
      </c>
      <c r="AM64" s="34">
        <f t="shared" si="5"/>
        <v>0</v>
      </c>
      <c r="AN64" s="34">
        <f t="shared" si="6"/>
        <v>0</v>
      </c>
      <c r="AO64" s="34">
        <f t="shared" si="7"/>
        <v>0</v>
      </c>
      <c r="AP64" s="34">
        <f t="shared" si="8"/>
        <v>0</v>
      </c>
      <c r="AQ64" s="34">
        <f t="shared" si="9"/>
        <v>0</v>
      </c>
      <c r="AR64" s="34">
        <f t="shared" si="10"/>
        <v>0</v>
      </c>
      <c r="AS64" s="34">
        <f t="shared" si="11"/>
        <v>0</v>
      </c>
      <c r="AT64" s="34">
        <f t="shared" si="12"/>
        <v>0</v>
      </c>
    </row>
    <row r="65" spans="1:46">
      <c r="A65" s="14">
        <f>DATA!A62</f>
        <v>0</v>
      </c>
      <c r="B65" s="14">
        <f>DATA!B62</f>
        <v>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4">
        <f t="shared" si="0"/>
        <v>0</v>
      </c>
      <c r="AI65" s="34">
        <f t="shared" si="1"/>
        <v>0</v>
      </c>
      <c r="AJ65" s="34">
        <f t="shared" si="2"/>
        <v>0</v>
      </c>
      <c r="AK65" s="34">
        <f t="shared" si="3"/>
        <v>0</v>
      </c>
      <c r="AL65" s="34">
        <f t="shared" si="4"/>
        <v>0</v>
      </c>
      <c r="AM65" s="34">
        <f t="shared" si="5"/>
        <v>0</v>
      </c>
      <c r="AN65" s="34">
        <f t="shared" si="6"/>
        <v>0</v>
      </c>
      <c r="AO65" s="34">
        <f t="shared" si="7"/>
        <v>0</v>
      </c>
      <c r="AP65" s="34">
        <f t="shared" si="8"/>
        <v>0</v>
      </c>
      <c r="AQ65" s="34">
        <f t="shared" si="9"/>
        <v>0</v>
      </c>
      <c r="AR65" s="34">
        <f t="shared" si="10"/>
        <v>0</v>
      </c>
      <c r="AS65" s="34">
        <f t="shared" si="11"/>
        <v>0</v>
      </c>
      <c r="AT65" s="34">
        <f t="shared" si="12"/>
        <v>0</v>
      </c>
    </row>
    <row r="66" spans="1:46">
      <c r="A66" s="14">
        <f>DATA!A63</f>
        <v>0</v>
      </c>
      <c r="B66" s="14">
        <f>DATA!B63</f>
        <v>0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4">
        <f t="shared" si="0"/>
        <v>0</v>
      </c>
      <c r="AI66" s="34">
        <f t="shared" si="1"/>
        <v>0</v>
      </c>
      <c r="AJ66" s="34">
        <f t="shared" si="2"/>
        <v>0</v>
      </c>
      <c r="AK66" s="34">
        <f t="shared" si="3"/>
        <v>0</v>
      </c>
      <c r="AL66" s="34">
        <f t="shared" si="4"/>
        <v>0</v>
      </c>
      <c r="AM66" s="34">
        <f t="shared" si="5"/>
        <v>0</v>
      </c>
      <c r="AN66" s="34">
        <f t="shared" si="6"/>
        <v>0</v>
      </c>
      <c r="AO66" s="34">
        <f t="shared" si="7"/>
        <v>0</v>
      </c>
      <c r="AP66" s="34">
        <f t="shared" si="8"/>
        <v>0</v>
      </c>
      <c r="AQ66" s="34">
        <f t="shared" si="9"/>
        <v>0</v>
      </c>
      <c r="AR66" s="34">
        <f t="shared" si="10"/>
        <v>0</v>
      </c>
      <c r="AS66" s="34">
        <f t="shared" si="11"/>
        <v>0</v>
      </c>
      <c r="AT66" s="34">
        <f t="shared" si="12"/>
        <v>0</v>
      </c>
    </row>
    <row r="67" spans="1:46">
      <c r="A67" s="14">
        <f>DATA!A64</f>
        <v>0</v>
      </c>
      <c r="B67" s="14">
        <f>DATA!B64</f>
        <v>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4">
        <f t="shared" si="0"/>
        <v>0</v>
      </c>
      <c r="AI67" s="34">
        <f t="shared" si="1"/>
        <v>0</v>
      </c>
      <c r="AJ67" s="34">
        <f t="shared" si="2"/>
        <v>0</v>
      </c>
      <c r="AK67" s="34">
        <f t="shared" si="3"/>
        <v>0</v>
      </c>
      <c r="AL67" s="34">
        <f t="shared" si="4"/>
        <v>0</v>
      </c>
      <c r="AM67" s="34">
        <f t="shared" si="5"/>
        <v>0</v>
      </c>
      <c r="AN67" s="34">
        <f t="shared" si="6"/>
        <v>0</v>
      </c>
      <c r="AO67" s="34">
        <f t="shared" si="7"/>
        <v>0</v>
      </c>
      <c r="AP67" s="34">
        <f t="shared" si="8"/>
        <v>0</v>
      </c>
      <c r="AQ67" s="34">
        <f t="shared" si="9"/>
        <v>0</v>
      </c>
      <c r="AR67" s="34">
        <f t="shared" si="10"/>
        <v>0</v>
      </c>
      <c r="AS67" s="34">
        <f t="shared" si="11"/>
        <v>0</v>
      </c>
      <c r="AT67" s="34">
        <f t="shared" si="12"/>
        <v>0</v>
      </c>
    </row>
    <row r="68" spans="1:46">
      <c r="A68" s="14">
        <f>DATA!A65</f>
        <v>0</v>
      </c>
      <c r="B68" s="14">
        <f>DATA!B65</f>
        <v>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4">
        <f t="shared" si="0"/>
        <v>0</v>
      </c>
      <c r="AI68" s="34">
        <f t="shared" si="1"/>
        <v>0</v>
      </c>
      <c r="AJ68" s="34">
        <f t="shared" si="2"/>
        <v>0</v>
      </c>
      <c r="AK68" s="34">
        <f t="shared" si="3"/>
        <v>0</v>
      </c>
      <c r="AL68" s="34">
        <f t="shared" si="4"/>
        <v>0</v>
      </c>
      <c r="AM68" s="34">
        <f t="shared" si="5"/>
        <v>0</v>
      </c>
      <c r="AN68" s="34">
        <f t="shared" si="6"/>
        <v>0</v>
      </c>
      <c r="AO68" s="34">
        <f t="shared" si="7"/>
        <v>0</v>
      </c>
      <c r="AP68" s="34">
        <f t="shared" si="8"/>
        <v>0</v>
      </c>
      <c r="AQ68" s="34">
        <f t="shared" si="9"/>
        <v>0</v>
      </c>
      <c r="AR68" s="34">
        <f t="shared" si="10"/>
        <v>0</v>
      </c>
      <c r="AS68" s="34">
        <f t="shared" si="11"/>
        <v>0</v>
      </c>
      <c r="AT68" s="34">
        <f t="shared" si="12"/>
        <v>0</v>
      </c>
    </row>
    <row r="69" spans="1:46">
      <c r="A69" s="14">
        <f>DATA!A66</f>
        <v>0</v>
      </c>
      <c r="B69" s="14">
        <f>DATA!B66</f>
        <v>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4">
        <f t="shared" si="0"/>
        <v>0</v>
      </c>
      <c r="AI69" s="34">
        <f t="shared" si="1"/>
        <v>0</v>
      </c>
      <c r="AJ69" s="34">
        <f t="shared" si="2"/>
        <v>0</v>
      </c>
      <c r="AK69" s="34">
        <f t="shared" si="3"/>
        <v>0</v>
      </c>
      <c r="AL69" s="34">
        <f t="shared" si="4"/>
        <v>0</v>
      </c>
      <c r="AM69" s="34">
        <f t="shared" si="5"/>
        <v>0</v>
      </c>
      <c r="AN69" s="34">
        <f t="shared" si="6"/>
        <v>0</v>
      </c>
      <c r="AO69" s="34">
        <f t="shared" si="7"/>
        <v>0</v>
      </c>
      <c r="AP69" s="34">
        <f t="shared" si="8"/>
        <v>0</v>
      </c>
      <c r="AQ69" s="34">
        <f t="shared" si="9"/>
        <v>0</v>
      </c>
      <c r="AR69" s="34">
        <f t="shared" si="10"/>
        <v>0</v>
      </c>
      <c r="AS69" s="34">
        <f t="shared" si="11"/>
        <v>0</v>
      </c>
      <c r="AT69" s="34">
        <f t="shared" si="12"/>
        <v>0</v>
      </c>
    </row>
    <row r="70" spans="1:46">
      <c r="A70" s="14">
        <f>DATA!A67</f>
        <v>0</v>
      </c>
      <c r="B70" s="14">
        <f>DATA!B67</f>
        <v>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4">
        <f t="shared" ref="AH70:AH100" si="13">COUNTIF($C70:$AG70,"a")</f>
        <v>0</v>
      </c>
      <c r="AI70" s="34">
        <f t="shared" ref="AI70:AI100" si="14">COUNTIF($C70:$AG70,"b")</f>
        <v>0</v>
      </c>
      <c r="AJ70" s="34">
        <f t="shared" ref="AJ70:AJ100" si="15">COUNTIF($C70:$AG70,"C")</f>
        <v>0</v>
      </c>
      <c r="AK70" s="34">
        <f t="shared" ref="AK70:AK100" si="16">COUNTIF($C70:$AG70,"d")</f>
        <v>0</v>
      </c>
      <c r="AL70" s="34">
        <f t="shared" ref="AL70:AL100" si="17">COUNTIF($C70:$AG70,"e")</f>
        <v>0</v>
      </c>
      <c r="AM70" s="34">
        <f t="shared" ref="AM70:AM100" si="18">COUNTIF($C70:$AG70,"f")</f>
        <v>0</v>
      </c>
      <c r="AN70" s="34">
        <f t="shared" ref="AN70:AN100" si="19">COUNTIF($C70:$AG70,"g")</f>
        <v>0</v>
      </c>
      <c r="AO70" s="34">
        <f t="shared" ref="AO70:AO100" si="20">COUNTIF($C70:$AG70,"h")</f>
        <v>0</v>
      </c>
      <c r="AP70" s="34">
        <f t="shared" ref="AP70:AP100" si="21">COUNTIF($C70:$AG70,"i")</f>
        <v>0</v>
      </c>
      <c r="AQ70" s="34">
        <f t="shared" ref="AQ70:AQ100" si="22">COUNTIF($C70:$AG70,"j")</f>
        <v>0</v>
      </c>
      <c r="AR70" s="34">
        <f t="shared" ref="AR70:AR100" si="23">COUNTIF($C70:$AG70,"k")</f>
        <v>0</v>
      </c>
      <c r="AS70" s="34">
        <f t="shared" ref="AS70:AS100" si="24">COUNTIF($C70:$AG70,"l")</f>
        <v>0</v>
      </c>
      <c r="AT70" s="34">
        <f t="shared" ref="AT70:AT100" si="25">COUNTIF($C70:$AG70,"m")</f>
        <v>0</v>
      </c>
    </row>
    <row r="71" spans="1:46">
      <c r="A71" s="14">
        <f>DATA!A68</f>
        <v>0</v>
      </c>
      <c r="B71" s="14">
        <f>DATA!B68</f>
        <v>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4">
        <f t="shared" si="13"/>
        <v>0</v>
      </c>
      <c r="AI71" s="34">
        <f t="shared" si="14"/>
        <v>0</v>
      </c>
      <c r="AJ71" s="34">
        <f t="shared" si="15"/>
        <v>0</v>
      </c>
      <c r="AK71" s="34">
        <f t="shared" si="16"/>
        <v>0</v>
      </c>
      <c r="AL71" s="34">
        <f t="shared" si="17"/>
        <v>0</v>
      </c>
      <c r="AM71" s="34">
        <f t="shared" si="18"/>
        <v>0</v>
      </c>
      <c r="AN71" s="34">
        <f t="shared" si="19"/>
        <v>0</v>
      </c>
      <c r="AO71" s="34">
        <f t="shared" si="20"/>
        <v>0</v>
      </c>
      <c r="AP71" s="34">
        <f t="shared" si="21"/>
        <v>0</v>
      </c>
      <c r="AQ71" s="34">
        <f t="shared" si="22"/>
        <v>0</v>
      </c>
      <c r="AR71" s="34">
        <f t="shared" si="23"/>
        <v>0</v>
      </c>
      <c r="AS71" s="34">
        <f t="shared" si="24"/>
        <v>0</v>
      </c>
      <c r="AT71" s="34">
        <f t="shared" si="25"/>
        <v>0</v>
      </c>
    </row>
    <row r="72" spans="1:46">
      <c r="A72" s="14">
        <f>DATA!A69</f>
        <v>0</v>
      </c>
      <c r="B72" s="14">
        <f>DATA!B69</f>
        <v>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4">
        <f t="shared" si="13"/>
        <v>0</v>
      </c>
      <c r="AI72" s="34">
        <f t="shared" si="14"/>
        <v>0</v>
      </c>
      <c r="AJ72" s="34">
        <f t="shared" si="15"/>
        <v>0</v>
      </c>
      <c r="AK72" s="34">
        <f t="shared" si="16"/>
        <v>0</v>
      </c>
      <c r="AL72" s="34">
        <f t="shared" si="17"/>
        <v>0</v>
      </c>
      <c r="AM72" s="34">
        <f t="shared" si="18"/>
        <v>0</v>
      </c>
      <c r="AN72" s="34">
        <f t="shared" si="19"/>
        <v>0</v>
      </c>
      <c r="AO72" s="34">
        <f t="shared" si="20"/>
        <v>0</v>
      </c>
      <c r="AP72" s="34">
        <f t="shared" si="21"/>
        <v>0</v>
      </c>
      <c r="AQ72" s="34">
        <f t="shared" si="22"/>
        <v>0</v>
      </c>
      <c r="AR72" s="34">
        <f t="shared" si="23"/>
        <v>0</v>
      </c>
      <c r="AS72" s="34">
        <f t="shared" si="24"/>
        <v>0</v>
      </c>
      <c r="AT72" s="34">
        <f t="shared" si="25"/>
        <v>0</v>
      </c>
    </row>
    <row r="73" spans="1:46">
      <c r="A73" s="14">
        <f>DATA!A70</f>
        <v>0</v>
      </c>
      <c r="B73" s="14">
        <f>DATA!B70</f>
        <v>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4">
        <f t="shared" si="13"/>
        <v>0</v>
      </c>
      <c r="AI73" s="34">
        <f t="shared" si="14"/>
        <v>0</v>
      </c>
      <c r="AJ73" s="34">
        <f t="shared" si="15"/>
        <v>0</v>
      </c>
      <c r="AK73" s="34">
        <f t="shared" si="16"/>
        <v>0</v>
      </c>
      <c r="AL73" s="34">
        <f t="shared" si="17"/>
        <v>0</v>
      </c>
      <c r="AM73" s="34">
        <f t="shared" si="18"/>
        <v>0</v>
      </c>
      <c r="AN73" s="34">
        <f t="shared" si="19"/>
        <v>0</v>
      </c>
      <c r="AO73" s="34">
        <f t="shared" si="20"/>
        <v>0</v>
      </c>
      <c r="AP73" s="34">
        <f t="shared" si="21"/>
        <v>0</v>
      </c>
      <c r="AQ73" s="34">
        <f t="shared" si="22"/>
        <v>0</v>
      </c>
      <c r="AR73" s="34">
        <f t="shared" si="23"/>
        <v>0</v>
      </c>
      <c r="AS73" s="34">
        <f t="shared" si="24"/>
        <v>0</v>
      </c>
      <c r="AT73" s="34">
        <f t="shared" si="25"/>
        <v>0</v>
      </c>
    </row>
    <row r="74" spans="1:46">
      <c r="A74" s="14">
        <f>DATA!A71</f>
        <v>0</v>
      </c>
      <c r="B74" s="14">
        <f>DATA!B71</f>
        <v>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4">
        <f t="shared" si="13"/>
        <v>0</v>
      </c>
      <c r="AI74" s="34">
        <f t="shared" si="14"/>
        <v>0</v>
      </c>
      <c r="AJ74" s="34">
        <f t="shared" si="15"/>
        <v>0</v>
      </c>
      <c r="AK74" s="34">
        <f t="shared" si="16"/>
        <v>0</v>
      </c>
      <c r="AL74" s="34">
        <f t="shared" si="17"/>
        <v>0</v>
      </c>
      <c r="AM74" s="34">
        <f t="shared" si="18"/>
        <v>0</v>
      </c>
      <c r="AN74" s="34">
        <f t="shared" si="19"/>
        <v>0</v>
      </c>
      <c r="AO74" s="34">
        <f t="shared" si="20"/>
        <v>0</v>
      </c>
      <c r="AP74" s="34">
        <f t="shared" si="21"/>
        <v>0</v>
      </c>
      <c r="AQ74" s="34">
        <f t="shared" si="22"/>
        <v>0</v>
      </c>
      <c r="AR74" s="34">
        <f t="shared" si="23"/>
        <v>0</v>
      </c>
      <c r="AS74" s="34">
        <f t="shared" si="24"/>
        <v>0</v>
      </c>
      <c r="AT74" s="34">
        <f t="shared" si="25"/>
        <v>0</v>
      </c>
    </row>
    <row r="75" spans="1:46">
      <c r="A75" s="14">
        <f>DATA!A72</f>
        <v>0</v>
      </c>
      <c r="B75" s="14">
        <f>DATA!B72</f>
        <v>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4">
        <f t="shared" si="13"/>
        <v>0</v>
      </c>
      <c r="AI75" s="34">
        <f t="shared" si="14"/>
        <v>0</v>
      </c>
      <c r="AJ75" s="34">
        <f t="shared" si="15"/>
        <v>0</v>
      </c>
      <c r="AK75" s="34">
        <f t="shared" si="16"/>
        <v>0</v>
      </c>
      <c r="AL75" s="34">
        <f t="shared" si="17"/>
        <v>0</v>
      </c>
      <c r="AM75" s="34">
        <f t="shared" si="18"/>
        <v>0</v>
      </c>
      <c r="AN75" s="34">
        <f t="shared" si="19"/>
        <v>0</v>
      </c>
      <c r="AO75" s="34">
        <f t="shared" si="20"/>
        <v>0</v>
      </c>
      <c r="AP75" s="34">
        <f t="shared" si="21"/>
        <v>0</v>
      </c>
      <c r="AQ75" s="34">
        <f t="shared" si="22"/>
        <v>0</v>
      </c>
      <c r="AR75" s="34">
        <f t="shared" si="23"/>
        <v>0</v>
      </c>
      <c r="AS75" s="34">
        <f t="shared" si="24"/>
        <v>0</v>
      </c>
      <c r="AT75" s="34">
        <f t="shared" si="25"/>
        <v>0</v>
      </c>
    </row>
    <row r="76" spans="1:46">
      <c r="A76" s="14">
        <f>DATA!A73</f>
        <v>0</v>
      </c>
      <c r="B76" s="14">
        <f>DATA!B73</f>
        <v>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4">
        <f t="shared" si="13"/>
        <v>0</v>
      </c>
      <c r="AI76" s="34">
        <f t="shared" si="14"/>
        <v>0</v>
      </c>
      <c r="AJ76" s="34">
        <f t="shared" si="15"/>
        <v>0</v>
      </c>
      <c r="AK76" s="34">
        <f t="shared" si="16"/>
        <v>0</v>
      </c>
      <c r="AL76" s="34">
        <f t="shared" si="17"/>
        <v>0</v>
      </c>
      <c r="AM76" s="34">
        <f t="shared" si="18"/>
        <v>0</v>
      </c>
      <c r="AN76" s="34">
        <f t="shared" si="19"/>
        <v>0</v>
      </c>
      <c r="AO76" s="34">
        <f t="shared" si="20"/>
        <v>0</v>
      </c>
      <c r="AP76" s="34">
        <f t="shared" si="21"/>
        <v>0</v>
      </c>
      <c r="AQ76" s="34">
        <f t="shared" si="22"/>
        <v>0</v>
      </c>
      <c r="AR76" s="34">
        <f t="shared" si="23"/>
        <v>0</v>
      </c>
      <c r="AS76" s="34">
        <f t="shared" si="24"/>
        <v>0</v>
      </c>
      <c r="AT76" s="34">
        <f t="shared" si="25"/>
        <v>0</v>
      </c>
    </row>
    <row r="77" spans="1:46">
      <c r="A77" s="14">
        <f>DATA!A74</f>
        <v>0</v>
      </c>
      <c r="B77" s="14">
        <f>DATA!B74</f>
        <v>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4">
        <f t="shared" si="13"/>
        <v>0</v>
      </c>
      <c r="AI77" s="34">
        <f t="shared" si="14"/>
        <v>0</v>
      </c>
      <c r="AJ77" s="34">
        <f t="shared" si="15"/>
        <v>0</v>
      </c>
      <c r="AK77" s="34">
        <f t="shared" si="16"/>
        <v>0</v>
      </c>
      <c r="AL77" s="34">
        <f t="shared" si="17"/>
        <v>0</v>
      </c>
      <c r="AM77" s="34">
        <f t="shared" si="18"/>
        <v>0</v>
      </c>
      <c r="AN77" s="34">
        <f t="shared" si="19"/>
        <v>0</v>
      </c>
      <c r="AO77" s="34">
        <f t="shared" si="20"/>
        <v>0</v>
      </c>
      <c r="AP77" s="34">
        <f t="shared" si="21"/>
        <v>0</v>
      </c>
      <c r="AQ77" s="34">
        <f t="shared" si="22"/>
        <v>0</v>
      </c>
      <c r="AR77" s="34">
        <f t="shared" si="23"/>
        <v>0</v>
      </c>
      <c r="AS77" s="34">
        <f t="shared" si="24"/>
        <v>0</v>
      </c>
      <c r="AT77" s="34">
        <f t="shared" si="25"/>
        <v>0</v>
      </c>
    </row>
    <row r="78" spans="1:46">
      <c r="A78" s="14">
        <f>DATA!A75</f>
        <v>0</v>
      </c>
      <c r="B78" s="14">
        <f>DATA!B75</f>
        <v>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4">
        <f t="shared" si="13"/>
        <v>0</v>
      </c>
      <c r="AI78" s="34">
        <f t="shared" si="14"/>
        <v>0</v>
      </c>
      <c r="AJ78" s="34">
        <f t="shared" si="15"/>
        <v>0</v>
      </c>
      <c r="AK78" s="34">
        <f t="shared" si="16"/>
        <v>0</v>
      </c>
      <c r="AL78" s="34">
        <f t="shared" si="17"/>
        <v>0</v>
      </c>
      <c r="AM78" s="34">
        <f t="shared" si="18"/>
        <v>0</v>
      </c>
      <c r="AN78" s="34">
        <f t="shared" si="19"/>
        <v>0</v>
      </c>
      <c r="AO78" s="34">
        <f t="shared" si="20"/>
        <v>0</v>
      </c>
      <c r="AP78" s="34">
        <f t="shared" si="21"/>
        <v>0</v>
      </c>
      <c r="AQ78" s="34">
        <f t="shared" si="22"/>
        <v>0</v>
      </c>
      <c r="AR78" s="34">
        <f t="shared" si="23"/>
        <v>0</v>
      </c>
      <c r="AS78" s="34">
        <f t="shared" si="24"/>
        <v>0</v>
      </c>
      <c r="AT78" s="34">
        <f t="shared" si="25"/>
        <v>0</v>
      </c>
    </row>
    <row r="79" spans="1:46">
      <c r="A79" s="14">
        <f>DATA!A76</f>
        <v>0</v>
      </c>
      <c r="B79" s="14">
        <f>DATA!B76</f>
        <v>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4">
        <f t="shared" si="13"/>
        <v>0</v>
      </c>
      <c r="AI79" s="34">
        <f t="shared" si="14"/>
        <v>0</v>
      </c>
      <c r="AJ79" s="34">
        <f t="shared" si="15"/>
        <v>0</v>
      </c>
      <c r="AK79" s="34">
        <f t="shared" si="16"/>
        <v>0</v>
      </c>
      <c r="AL79" s="34">
        <f t="shared" si="17"/>
        <v>0</v>
      </c>
      <c r="AM79" s="34">
        <f t="shared" si="18"/>
        <v>0</v>
      </c>
      <c r="AN79" s="34">
        <f t="shared" si="19"/>
        <v>0</v>
      </c>
      <c r="AO79" s="34">
        <f t="shared" si="20"/>
        <v>0</v>
      </c>
      <c r="AP79" s="34">
        <f t="shared" si="21"/>
        <v>0</v>
      </c>
      <c r="AQ79" s="34">
        <f t="shared" si="22"/>
        <v>0</v>
      </c>
      <c r="AR79" s="34">
        <f t="shared" si="23"/>
        <v>0</v>
      </c>
      <c r="AS79" s="34">
        <f t="shared" si="24"/>
        <v>0</v>
      </c>
      <c r="AT79" s="34">
        <f t="shared" si="25"/>
        <v>0</v>
      </c>
    </row>
    <row r="80" spans="1:46">
      <c r="A80" s="14">
        <f>DATA!A77</f>
        <v>0</v>
      </c>
      <c r="B80" s="14">
        <f>DATA!B77</f>
        <v>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4">
        <f t="shared" si="13"/>
        <v>0</v>
      </c>
      <c r="AI80" s="34">
        <f t="shared" si="14"/>
        <v>0</v>
      </c>
      <c r="AJ80" s="34">
        <f t="shared" si="15"/>
        <v>0</v>
      </c>
      <c r="AK80" s="34">
        <f t="shared" si="16"/>
        <v>0</v>
      </c>
      <c r="AL80" s="34">
        <f t="shared" si="17"/>
        <v>0</v>
      </c>
      <c r="AM80" s="34">
        <f t="shared" si="18"/>
        <v>0</v>
      </c>
      <c r="AN80" s="34">
        <f t="shared" si="19"/>
        <v>0</v>
      </c>
      <c r="AO80" s="34">
        <f t="shared" si="20"/>
        <v>0</v>
      </c>
      <c r="AP80" s="34">
        <f t="shared" si="21"/>
        <v>0</v>
      </c>
      <c r="AQ80" s="34">
        <f t="shared" si="22"/>
        <v>0</v>
      </c>
      <c r="AR80" s="34">
        <f t="shared" si="23"/>
        <v>0</v>
      </c>
      <c r="AS80" s="34">
        <f t="shared" si="24"/>
        <v>0</v>
      </c>
      <c r="AT80" s="34">
        <f t="shared" si="25"/>
        <v>0</v>
      </c>
    </row>
    <row r="81" spans="1:46">
      <c r="A81" s="14">
        <f>DATA!A78</f>
        <v>0</v>
      </c>
      <c r="B81" s="14">
        <f>DATA!B78</f>
        <v>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4">
        <f t="shared" si="13"/>
        <v>0</v>
      </c>
      <c r="AI81" s="34">
        <f t="shared" si="14"/>
        <v>0</v>
      </c>
      <c r="AJ81" s="34">
        <f t="shared" si="15"/>
        <v>0</v>
      </c>
      <c r="AK81" s="34">
        <f t="shared" si="16"/>
        <v>0</v>
      </c>
      <c r="AL81" s="34">
        <f t="shared" si="17"/>
        <v>0</v>
      </c>
      <c r="AM81" s="34">
        <f t="shared" si="18"/>
        <v>0</v>
      </c>
      <c r="AN81" s="34">
        <f t="shared" si="19"/>
        <v>0</v>
      </c>
      <c r="AO81" s="34">
        <f t="shared" si="20"/>
        <v>0</v>
      </c>
      <c r="AP81" s="34">
        <f t="shared" si="21"/>
        <v>0</v>
      </c>
      <c r="AQ81" s="34">
        <f t="shared" si="22"/>
        <v>0</v>
      </c>
      <c r="AR81" s="34">
        <f t="shared" si="23"/>
        <v>0</v>
      </c>
      <c r="AS81" s="34">
        <f t="shared" si="24"/>
        <v>0</v>
      </c>
      <c r="AT81" s="34">
        <f t="shared" si="25"/>
        <v>0</v>
      </c>
    </row>
    <row r="82" spans="1:46">
      <c r="A82" s="14">
        <f>DATA!A79</f>
        <v>0</v>
      </c>
      <c r="B82" s="14">
        <f>DATA!B79</f>
        <v>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4">
        <f t="shared" si="13"/>
        <v>0</v>
      </c>
      <c r="AI82" s="34">
        <f t="shared" si="14"/>
        <v>0</v>
      </c>
      <c r="AJ82" s="34">
        <f t="shared" si="15"/>
        <v>0</v>
      </c>
      <c r="AK82" s="34">
        <f t="shared" si="16"/>
        <v>0</v>
      </c>
      <c r="AL82" s="34">
        <f t="shared" si="17"/>
        <v>0</v>
      </c>
      <c r="AM82" s="34">
        <f t="shared" si="18"/>
        <v>0</v>
      </c>
      <c r="AN82" s="34">
        <f t="shared" si="19"/>
        <v>0</v>
      </c>
      <c r="AO82" s="34">
        <f t="shared" si="20"/>
        <v>0</v>
      </c>
      <c r="AP82" s="34">
        <f t="shared" si="21"/>
        <v>0</v>
      </c>
      <c r="AQ82" s="34">
        <f t="shared" si="22"/>
        <v>0</v>
      </c>
      <c r="AR82" s="34">
        <f t="shared" si="23"/>
        <v>0</v>
      </c>
      <c r="AS82" s="34">
        <f t="shared" si="24"/>
        <v>0</v>
      </c>
      <c r="AT82" s="34">
        <f t="shared" si="25"/>
        <v>0</v>
      </c>
    </row>
    <row r="83" spans="1:46">
      <c r="A83" s="14">
        <f>DATA!A80</f>
        <v>0</v>
      </c>
      <c r="B83" s="14">
        <f>DATA!B80</f>
        <v>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4">
        <f t="shared" si="13"/>
        <v>0</v>
      </c>
      <c r="AI83" s="34">
        <f t="shared" si="14"/>
        <v>0</v>
      </c>
      <c r="AJ83" s="34">
        <f t="shared" si="15"/>
        <v>0</v>
      </c>
      <c r="AK83" s="34">
        <f t="shared" si="16"/>
        <v>0</v>
      </c>
      <c r="AL83" s="34">
        <f t="shared" si="17"/>
        <v>0</v>
      </c>
      <c r="AM83" s="34">
        <f t="shared" si="18"/>
        <v>0</v>
      </c>
      <c r="AN83" s="34">
        <f t="shared" si="19"/>
        <v>0</v>
      </c>
      <c r="AO83" s="34">
        <f t="shared" si="20"/>
        <v>0</v>
      </c>
      <c r="AP83" s="34">
        <f t="shared" si="21"/>
        <v>0</v>
      </c>
      <c r="AQ83" s="34">
        <f t="shared" si="22"/>
        <v>0</v>
      </c>
      <c r="AR83" s="34">
        <f t="shared" si="23"/>
        <v>0</v>
      </c>
      <c r="AS83" s="34">
        <f t="shared" si="24"/>
        <v>0</v>
      </c>
      <c r="AT83" s="34">
        <f t="shared" si="25"/>
        <v>0</v>
      </c>
    </row>
    <row r="84" spans="1:46">
      <c r="A84" s="14">
        <f>DATA!A81</f>
        <v>0</v>
      </c>
      <c r="B84" s="14">
        <f>DATA!B81</f>
        <v>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4">
        <f t="shared" si="13"/>
        <v>0</v>
      </c>
      <c r="AI84" s="34">
        <f t="shared" si="14"/>
        <v>0</v>
      </c>
      <c r="AJ84" s="34">
        <f t="shared" si="15"/>
        <v>0</v>
      </c>
      <c r="AK84" s="34">
        <f t="shared" si="16"/>
        <v>0</v>
      </c>
      <c r="AL84" s="34">
        <f t="shared" si="17"/>
        <v>0</v>
      </c>
      <c r="AM84" s="34">
        <f t="shared" si="18"/>
        <v>0</v>
      </c>
      <c r="AN84" s="34">
        <f t="shared" si="19"/>
        <v>0</v>
      </c>
      <c r="AO84" s="34">
        <f t="shared" si="20"/>
        <v>0</v>
      </c>
      <c r="AP84" s="34">
        <f t="shared" si="21"/>
        <v>0</v>
      </c>
      <c r="AQ84" s="34">
        <f t="shared" si="22"/>
        <v>0</v>
      </c>
      <c r="AR84" s="34">
        <f t="shared" si="23"/>
        <v>0</v>
      </c>
      <c r="AS84" s="34">
        <f t="shared" si="24"/>
        <v>0</v>
      </c>
      <c r="AT84" s="34">
        <f t="shared" si="25"/>
        <v>0</v>
      </c>
    </row>
    <row r="85" spans="1:46">
      <c r="A85" s="14">
        <f>DATA!A82</f>
        <v>0</v>
      </c>
      <c r="B85" s="14">
        <f>DATA!B82</f>
        <v>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4">
        <f t="shared" si="13"/>
        <v>0</v>
      </c>
      <c r="AI85" s="34">
        <f t="shared" si="14"/>
        <v>0</v>
      </c>
      <c r="AJ85" s="34">
        <f t="shared" si="15"/>
        <v>0</v>
      </c>
      <c r="AK85" s="34">
        <f t="shared" si="16"/>
        <v>0</v>
      </c>
      <c r="AL85" s="34">
        <f t="shared" si="17"/>
        <v>0</v>
      </c>
      <c r="AM85" s="34">
        <f t="shared" si="18"/>
        <v>0</v>
      </c>
      <c r="AN85" s="34">
        <f t="shared" si="19"/>
        <v>0</v>
      </c>
      <c r="AO85" s="34">
        <f t="shared" si="20"/>
        <v>0</v>
      </c>
      <c r="AP85" s="34">
        <f t="shared" si="21"/>
        <v>0</v>
      </c>
      <c r="AQ85" s="34">
        <f t="shared" si="22"/>
        <v>0</v>
      </c>
      <c r="AR85" s="34">
        <f t="shared" si="23"/>
        <v>0</v>
      </c>
      <c r="AS85" s="34">
        <f t="shared" si="24"/>
        <v>0</v>
      </c>
      <c r="AT85" s="34">
        <f t="shared" si="25"/>
        <v>0</v>
      </c>
    </row>
    <row r="86" spans="1:46">
      <c r="A86" s="14">
        <f>DATA!A83</f>
        <v>0</v>
      </c>
      <c r="B86" s="14">
        <f>DATA!B83</f>
        <v>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4">
        <f t="shared" si="13"/>
        <v>0</v>
      </c>
      <c r="AI86" s="34">
        <f t="shared" si="14"/>
        <v>0</v>
      </c>
      <c r="AJ86" s="34">
        <f t="shared" si="15"/>
        <v>0</v>
      </c>
      <c r="AK86" s="34">
        <f t="shared" si="16"/>
        <v>0</v>
      </c>
      <c r="AL86" s="34">
        <f t="shared" si="17"/>
        <v>0</v>
      </c>
      <c r="AM86" s="34">
        <f t="shared" si="18"/>
        <v>0</v>
      </c>
      <c r="AN86" s="34">
        <f t="shared" si="19"/>
        <v>0</v>
      </c>
      <c r="AO86" s="34">
        <f t="shared" si="20"/>
        <v>0</v>
      </c>
      <c r="AP86" s="34">
        <f t="shared" si="21"/>
        <v>0</v>
      </c>
      <c r="AQ86" s="34">
        <f t="shared" si="22"/>
        <v>0</v>
      </c>
      <c r="AR86" s="34">
        <f t="shared" si="23"/>
        <v>0</v>
      </c>
      <c r="AS86" s="34">
        <f t="shared" si="24"/>
        <v>0</v>
      </c>
      <c r="AT86" s="34">
        <f t="shared" si="25"/>
        <v>0</v>
      </c>
    </row>
    <row r="87" spans="1:46">
      <c r="A87" s="14">
        <f>DATA!A84</f>
        <v>0</v>
      </c>
      <c r="B87" s="14">
        <f>DATA!B84</f>
        <v>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4">
        <f t="shared" si="13"/>
        <v>0</v>
      </c>
      <c r="AI87" s="34">
        <f t="shared" si="14"/>
        <v>0</v>
      </c>
      <c r="AJ87" s="34">
        <f t="shared" si="15"/>
        <v>0</v>
      </c>
      <c r="AK87" s="34">
        <f t="shared" si="16"/>
        <v>0</v>
      </c>
      <c r="AL87" s="34">
        <f t="shared" si="17"/>
        <v>0</v>
      </c>
      <c r="AM87" s="34">
        <f t="shared" si="18"/>
        <v>0</v>
      </c>
      <c r="AN87" s="34">
        <f t="shared" si="19"/>
        <v>0</v>
      </c>
      <c r="AO87" s="34">
        <f t="shared" si="20"/>
        <v>0</v>
      </c>
      <c r="AP87" s="34">
        <f t="shared" si="21"/>
        <v>0</v>
      </c>
      <c r="AQ87" s="34">
        <f t="shared" si="22"/>
        <v>0</v>
      </c>
      <c r="AR87" s="34">
        <f t="shared" si="23"/>
        <v>0</v>
      </c>
      <c r="AS87" s="34">
        <f t="shared" si="24"/>
        <v>0</v>
      </c>
      <c r="AT87" s="34">
        <f t="shared" si="25"/>
        <v>0</v>
      </c>
    </row>
    <row r="88" spans="1:46">
      <c r="A88" s="14">
        <f>DATA!A85</f>
        <v>0</v>
      </c>
      <c r="B88" s="14">
        <f>DATA!B85</f>
        <v>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4">
        <f t="shared" si="13"/>
        <v>0</v>
      </c>
      <c r="AI88" s="34">
        <f t="shared" si="14"/>
        <v>0</v>
      </c>
      <c r="AJ88" s="34">
        <f t="shared" si="15"/>
        <v>0</v>
      </c>
      <c r="AK88" s="34">
        <f t="shared" si="16"/>
        <v>0</v>
      </c>
      <c r="AL88" s="34">
        <f t="shared" si="17"/>
        <v>0</v>
      </c>
      <c r="AM88" s="34">
        <f t="shared" si="18"/>
        <v>0</v>
      </c>
      <c r="AN88" s="34">
        <f t="shared" si="19"/>
        <v>0</v>
      </c>
      <c r="AO88" s="34">
        <f t="shared" si="20"/>
        <v>0</v>
      </c>
      <c r="AP88" s="34">
        <f t="shared" si="21"/>
        <v>0</v>
      </c>
      <c r="AQ88" s="34">
        <f t="shared" si="22"/>
        <v>0</v>
      </c>
      <c r="AR88" s="34">
        <f t="shared" si="23"/>
        <v>0</v>
      </c>
      <c r="AS88" s="34">
        <f t="shared" si="24"/>
        <v>0</v>
      </c>
      <c r="AT88" s="34">
        <f t="shared" si="25"/>
        <v>0</v>
      </c>
    </row>
    <row r="89" spans="1:46">
      <c r="A89" s="14">
        <f>DATA!A86</f>
        <v>0</v>
      </c>
      <c r="B89" s="14">
        <f>DATA!B86</f>
        <v>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4">
        <f t="shared" si="13"/>
        <v>0</v>
      </c>
      <c r="AI89" s="34">
        <f t="shared" si="14"/>
        <v>0</v>
      </c>
      <c r="AJ89" s="34">
        <f t="shared" si="15"/>
        <v>0</v>
      </c>
      <c r="AK89" s="34">
        <f t="shared" si="16"/>
        <v>0</v>
      </c>
      <c r="AL89" s="34">
        <f t="shared" si="17"/>
        <v>0</v>
      </c>
      <c r="AM89" s="34">
        <f t="shared" si="18"/>
        <v>0</v>
      </c>
      <c r="AN89" s="34">
        <f t="shared" si="19"/>
        <v>0</v>
      </c>
      <c r="AO89" s="34">
        <f t="shared" si="20"/>
        <v>0</v>
      </c>
      <c r="AP89" s="34">
        <f t="shared" si="21"/>
        <v>0</v>
      </c>
      <c r="AQ89" s="34">
        <f t="shared" si="22"/>
        <v>0</v>
      </c>
      <c r="AR89" s="34">
        <f t="shared" si="23"/>
        <v>0</v>
      </c>
      <c r="AS89" s="34">
        <f t="shared" si="24"/>
        <v>0</v>
      </c>
      <c r="AT89" s="34">
        <f t="shared" si="25"/>
        <v>0</v>
      </c>
    </row>
    <row r="90" spans="1:46">
      <c r="A90" s="14">
        <f>DATA!A87</f>
        <v>0</v>
      </c>
      <c r="B90" s="14">
        <f>DATA!B87</f>
        <v>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4">
        <f t="shared" si="13"/>
        <v>0</v>
      </c>
      <c r="AI90" s="34">
        <f t="shared" si="14"/>
        <v>0</v>
      </c>
      <c r="AJ90" s="34">
        <f t="shared" si="15"/>
        <v>0</v>
      </c>
      <c r="AK90" s="34">
        <f t="shared" si="16"/>
        <v>0</v>
      </c>
      <c r="AL90" s="34">
        <f t="shared" si="17"/>
        <v>0</v>
      </c>
      <c r="AM90" s="34">
        <f t="shared" si="18"/>
        <v>0</v>
      </c>
      <c r="AN90" s="34">
        <f t="shared" si="19"/>
        <v>0</v>
      </c>
      <c r="AO90" s="34">
        <f t="shared" si="20"/>
        <v>0</v>
      </c>
      <c r="AP90" s="34">
        <f t="shared" si="21"/>
        <v>0</v>
      </c>
      <c r="AQ90" s="34">
        <f t="shared" si="22"/>
        <v>0</v>
      </c>
      <c r="AR90" s="34">
        <f t="shared" si="23"/>
        <v>0</v>
      </c>
      <c r="AS90" s="34">
        <f t="shared" si="24"/>
        <v>0</v>
      </c>
      <c r="AT90" s="34">
        <f t="shared" si="25"/>
        <v>0</v>
      </c>
    </row>
    <row r="91" spans="1:46">
      <c r="A91" s="14">
        <f>DATA!A88</f>
        <v>0</v>
      </c>
      <c r="B91" s="14">
        <f>DATA!B88</f>
        <v>0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4">
        <f t="shared" si="13"/>
        <v>0</v>
      </c>
      <c r="AI91" s="34">
        <f t="shared" si="14"/>
        <v>0</v>
      </c>
      <c r="AJ91" s="34">
        <f t="shared" si="15"/>
        <v>0</v>
      </c>
      <c r="AK91" s="34">
        <f t="shared" si="16"/>
        <v>0</v>
      </c>
      <c r="AL91" s="34">
        <f t="shared" si="17"/>
        <v>0</v>
      </c>
      <c r="AM91" s="34">
        <f t="shared" si="18"/>
        <v>0</v>
      </c>
      <c r="AN91" s="34">
        <f t="shared" si="19"/>
        <v>0</v>
      </c>
      <c r="AO91" s="34">
        <f t="shared" si="20"/>
        <v>0</v>
      </c>
      <c r="AP91" s="34">
        <f t="shared" si="21"/>
        <v>0</v>
      </c>
      <c r="AQ91" s="34">
        <f t="shared" si="22"/>
        <v>0</v>
      </c>
      <c r="AR91" s="34">
        <f t="shared" si="23"/>
        <v>0</v>
      </c>
      <c r="AS91" s="34">
        <f t="shared" si="24"/>
        <v>0</v>
      </c>
      <c r="AT91" s="34">
        <f t="shared" si="25"/>
        <v>0</v>
      </c>
    </row>
    <row r="92" spans="1:46">
      <c r="A92" s="14">
        <f>DATA!A89</f>
        <v>0</v>
      </c>
      <c r="B92" s="14">
        <f>DATA!B89</f>
        <v>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4">
        <f t="shared" si="13"/>
        <v>0</v>
      </c>
      <c r="AI92" s="34">
        <f t="shared" si="14"/>
        <v>0</v>
      </c>
      <c r="AJ92" s="34">
        <f t="shared" si="15"/>
        <v>0</v>
      </c>
      <c r="AK92" s="34">
        <f t="shared" si="16"/>
        <v>0</v>
      </c>
      <c r="AL92" s="34">
        <f t="shared" si="17"/>
        <v>0</v>
      </c>
      <c r="AM92" s="34">
        <f t="shared" si="18"/>
        <v>0</v>
      </c>
      <c r="AN92" s="34">
        <f t="shared" si="19"/>
        <v>0</v>
      </c>
      <c r="AO92" s="34">
        <f t="shared" si="20"/>
        <v>0</v>
      </c>
      <c r="AP92" s="34">
        <f t="shared" si="21"/>
        <v>0</v>
      </c>
      <c r="AQ92" s="34">
        <f t="shared" si="22"/>
        <v>0</v>
      </c>
      <c r="AR92" s="34">
        <f t="shared" si="23"/>
        <v>0</v>
      </c>
      <c r="AS92" s="34">
        <f t="shared" si="24"/>
        <v>0</v>
      </c>
      <c r="AT92" s="34">
        <f t="shared" si="25"/>
        <v>0</v>
      </c>
    </row>
    <row r="93" spans="1:46">
      <c r="A93" s="14">
        <f>DATA!A90</f>
        <v>0</v>
      </c>
      <c r="B93" s="14">
        <f>DATA!B90</f>
        <v>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4">
        <f t="shared" si="13"/>
        <v>0</v>
      </c>
      <c r="AI93" s="34">
        <f t="shared" si="14"/>
        <v>0</v>
      </c>
      <c r="AJ93" s="34">
        <f t="shared" si="15"/>
        <v>0</v>
      </c>
      <c r="AK93" s="34">
        <f t="shared" si="16"/>
        <v>0</v>
      </c>
      <c r="AL93" s="34">
        <f t="shared" si="17"/>
        <v>0</v>
      </c>
      <c r="AM93" s="34">
        <f t="shared" si="18"/>
        <v>0</v>
      </c>
      <c r="AN93" s="34">
        <f t="shared" si="19"/>
        <v>0</v>
      </c>
      <c r="AO93" s="34">
        <f t="shared" si="20"/>
        <v>0</v>
      </c>
      <c r="AP93" s="34">
        <f t="shared" si="21"/>
        <v>0</v>
      </c>
      <c r="AQ93" s="34">
        <f t="shared" si="22"/>
        <v>0</v>
      </c>
      <c r="AR93" s="34">
        <f t="shared" si="23"/>
        <v>0</v>
      </c>
      <c r="AS93" s="34">
        <f t="shared" si="24"/>
        <v>0</v>
      </c>
      <c r="AT93" s="34">
        <f t="shared" si="25"/>
        <v>0</v>
      </c>
    </row>
    <row r="94" spans="1:46">
      <c r="A94" s="14">
        <f>DATA!A91</f>
        <v>0</v>
      </c>
      <c r="B94" s="14">
        <f>DATA!B91</f>
        <v>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4">
        <f t="shared" si="13"/>
        <v>0</v>
      </c>
      <c r="AI94" s="34">
        <f t="shared" si="14"/>
        <v>0</v>
      </c>
      <c r="AJ94" s="34">
        <f t="shared" si="15"/>
        <v>0</v>
      </c>
      <c r="AK94" s="34">
        <f t="shared" si="16"/>
        <v>0</v>
      </c>
      <c r="AL94" s="34">
        <f t="shared" si="17"/>
        <v>0</v>
      </c>
      <c r="AM94" s="34">
        <f t="shared" si="18"/>
        <v>0</v>
      </c>
      <c r="AN94" s="34">
        <f t="shared" si="19"/>
        <v>0</v>
      </c>
      <c r="AO94" s="34">
        <f t="shared" si="20"/>
        <v>0</v>
      </c>
      <c r="AP94" s="34">
        <f t="shared" si="21"/>
        <v>0</v>
      </c>
      <c r="AQ94" s="34">
        <f t="shared" si="22"/>
        <v>0</v>
      </c>
      <c r="AR94" s="34">
        <f t="shared" si="23"/>
        <v>0</v>
      </c>
      <c r="AS94" s="34">
        <f t="shared" si="24"/>
        <v>0</v>
      </c>
      <c r="AT94" s="34">
        <f t="shared" si="25"/>
        <v>0</v>
      </c>
    </row>
    <row r="95" spans="1:46">
      <c r="A95" s="14">
        <f>DATA!A92</f>
        <v>0</v>
      </c>
      <c r="B95" s="14">
        <f>DATA!B92</f>
        <v>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4">
        <f t="shared" si="13"/>
        <v>0</v>
      </c>
      <c r="AI95" s="34">
        <f t="shared" si="14"/>
        <v>0</v>
      </c>
      <c r="AJ95" s="34">
        <f t="shared" si="15"/>
        <v>0</v>
      </c>
      <c r="AK95" s="34">
        <f t="shared" si="16"/>
        <v>0</v>
      </c>
      <c r="AL95" s="34">
        <f t="shared" si="17"/>
        <v>0</v>
      </c>
      <c r="AM95" s="34">
        <f t="shared" si="18"/>
        <v>0</v>
      </c>
      <c r="AN95" s="34">
        <f t="shared" si="19"/>
        <v>0</v>
      </c>
      <c r="AO95" s="34">
        <f t="shared" si="20"/>
        <v>0</v>
      </c>
      <c r="AP95" s="34">
        <f t="shared" si="21"/>
        <v>0</v>
      </c>
      <c r="AQ95" s="34">
        <f t="shared" si="22"/>
        <v>0</v>
      </c>
      <c r="AR95" s="34">
        <f t="shared" si="23"/>
        <v>0</v>
      </c>
      <c r="AS95" s="34">
        <f t="shared" si="24"/>
        <v>0</v>
      </c>
      <c r="AT95" s="34">
        <f t="shared" si="25"/>
        <v>0</v>
      </c>
    </row>
    <row r="96" spans="1:46">
      <c r="A96" s="14">
        <f>DATA!A93</f>
        <v>0</v>
      </c>
      <c r="B96" s="14">
        <f>DATA!B93</f>
        <v>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4">
        <f t="shared" si="13"/>
        <v>0</v>
      </c>
      <c r="AI96" s="34">
        <f t="shared" si="14"/>
        <v>0</v>
      </c>
      <c r="AJ96" s="34">
        <f t="shared" si="15"/>
        <v>0</v>
      </c>
      <c r="AK96" s="34">
        <f t="shared" si="16"/>
        <v>0</v>
      </c>
      <c r="AL96" s="34">
        <f t="shared" si="17"/>
        <v>0</v>
      </c>
      <c r="AM96" s="34">
        <f t="shared" si="18"/>
        <v>0</v>
      </c>
      <c r="AN96" s="34">
        <f t="shared" si="19"/>
        <v>0</v>
      </c>
      <c r="AO96" s="34">
        <f t="shared" si="20"/>
        <v>0</v>
      </c>
      <c r="AP96" s="34">
        <f t="shared" si="21"/>
        <v>0</v>
      </c>
      <c r="AQ96" s="34">
        <f t="shared" si="22"/>
        <v>0</v>
      </c>
      <c r="AR96" s="34">
        <f t="shared" si="23"/>
        <v>0</v>
      </c>
      <c r="AS96" s="34">
        <f t="shared" si="24"/>
        <v>0</v>
      </c>
      <c r="AT96" s="34">
        <f t="shared" si="25"/>
        <v>0</v>
      </c>
    </row>
    <row r="97" spans="1:46">
      <c r="A97" s="14">
        <f>DATA!A94</f>
        <v>0</v>
      </c>
      <c r="B97" s="14">
        <f>DATA!B94</f>
        <v>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14">
        <f t="shared" si="13"/>
        <v>0</v>
      </c>
      <c r="AI97" s="14">
        <f t="shared" si="14"/>
        <v>0</v>
      </c>
      <c r="AJ97" s="14">
        <f t="shared" si="15"/>
        <v>0</v>
      </c>
      <c r="AK97" s="14">
        <f t="shared" si="16"/>
        <v>0</v>
      </c>
      <c r="AL97" s="14">
        <f t="shared" si="17"/>
        <v>0</v>
      </c>
      <c r="AM97" s="14">
        <f t="shared" si="18"/>
        <v>0</v>
      </c>
      <c r="AN97" s="14">
        <f t="shared" si="19"/>
        <v>0</v>
      </c>
      <c r="AO97" s="14">
        <f t="shared" si="20"/>
        <v>0</v>
      </c>
      <c r="AP97" s="14">
        <f t="shared" si="21"/>
        <v>0</v>
      </c>
      <c r="AQ97" s="14">
        <f t="shared" si="22"/>
        <v>0</v>
      </c>
      <c r="AR97" s="14">
        <f t="shared" si="23"/>
        <v>0</v>
      </c>
      <c r="AS97" s="14">
        <f t="shared" si="24"/>
        <v>0</v>
      </c>
      <c r="AT97" s="14">
        <f t="shared" si="25"/>
        <v>0</v>
      </c>
    </row>
    <row r="98" spans="1:46">
      <c r="A98" s="14">
        <f>DATA!A95</f>
        <v>0</v>
      </c>
      <c r="B98" s="14">
        <f>DATA!B95</f>
        <v>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14">
        <f t="shared" si="13"/>
        <v>0</v>
      </c>
      <c r="AI98" s="14">
        <f t="shared" si="14"/>
        <v>0</v>
      </c>
      <c r="AJ98" s="14">
        <f t="shared" si="15"/>
        <v>0</v>
      </c>
      <c r="AK98" s="14">
        <f t="shared" si="16"/>
        <v>0</v>
      </c>
      <c r="AL98" s="14">
        <f t="shared" si="17"/>
        <v>0</v>
      </c>
      <c r="AM98" s="14">
        <f t="shared" si="18"/>
        <v>0</v>
      </c>
      <c r="AN98" s="14">
        <f t="shared" si="19"/>
        <v>0</v>
      </c>
      <c r="AO98" s="14">
        <f t="shared" si="20"/>
        <v>0</v>
      </c>
      <c r="AP98" s="14">
        <f t="shared" si="21"/>
        <v>0</v>
      </c>
      <c r="AQ98" s="14">
        <f t="shared" si="22"/>
        <v>0</v>
      </c>
      <c r="AR98" s="14">
        <f t="shared" si="23"/>
        <v>0</v>
      </c>
      <c r="AS98" s="14">
        <f t="shared" si="24"/>
        <v>0</v>
      </c>
      <c r="AT98" s="14">
        <f t="shared" si="25"/>
        <v>0</v>
      </c>
    </row>
    <row r="99" spans="1:46">
      <c r="A99" s="14">
        <f>DATA!A96</f>
        <v>0</v>
      </c>
      <c r="B99" s="14">
        <f>DATA!B96</f>
        <v>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14">
        <f t="shared" si="13"/>
        <v>0</v>
      </c>
      <c r="AI99" s="14">
        <f t="shared" si="14"/>
        <v>0</v>
      </c>
      <c r="AJ99" s="14">
        <f t="shared" si="15"/>
        <v>0</v>
      </c>
      <c r="AK99" s="14">
        <f t="shared" si="16"/>
        <v>0</v>
      </c>
      <c r="AL99" s="14">
        <f t="shared" si="17"/>
        <v>0</v>
      </c>
      <c r="AM99" s="14">
        <f t="shared" si="18"/>
        <v>0</v>
      </c>
      <c r="AN99" s="14">
        <f t="shared" si="19"/>
        <v>0</v>
      </c>
      <c r="AO99" s="14">
        <f t="shared" si="20"/>
        <v>0</v>
      </c>
      <c r="AP99" s="14">
        <f t="shared" si="21"/>
        <v>0</v>
      </c>
      <c r="AQ99" s="14">
        <f t="shared" si="22"/>
        <v>0</v>
      </c>
      <c r="AR99" s="14">
        <f t="shared" si="23"/>
        <v>0</v>
      </c>
      <c r="AS99" s="14">
        <f t="shared" si="24"/>
        <v>0</v>
      </c>
      <c r="AT99" s="14">
        <f t="shared" si="25"/>
        <v>0</v>
      </c>
    </row>
    <row r="100" spans="1:46">
      <c r="A100" s="14">
        <f>DATA!A97</f>
        <v>0</v>
      </c>
      <c r="B100" s="14">
        <f>DATA!B97</f>
        <v>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14">
        <f t="shared" si="13"/>
        <v>0</v>
      </c>
      <c r="AI100" s="14">
        <f t="shared" si="14"/>
        <v>0</v>
      </c>
      <c r="AJ100" s="14">
        <f t="shared" si="15"/>
        <v>0</v>
      </c>
      <c r="AK100" s="14">
        <f t="shared" si="16"/>
        <v>0</v>
      </c>
      <c r="AL100" s="14">
        <f t="shared" si="17"/>
        <v>0</v>
      </c>
      <c r="AM100" s="14">
        <f t="shared" si="18"/>
        <v>0</v>
      </c>
      <c r="AN100" s="14">
        <f t="shared" si="19"/>
        <v>0</v>
      </c>
      <c r="AO100" s="14">
        <f t="shared" si="20"/>
        <v>0</v>
      </c>
      <c r="AP100" s="14">
        <f t="shared" si="21"/>
        <v>0</v>
      </c>
      <c r="AQ100" s="14">
        <f t="shared" si="22"/>
        <v>0</v>
      </c>
      <c r="AR100" s="14">
        <f t="shared" si="23"/>
        <v>0</v>
      </c>
      <c r="AS100" s="14">
        <f t="shared" si="24"/>
        <v>0</v>
      </c>
      <c r="AT100" s="14">
        <f t="shared" si="25"/>
        <v>0</v>
      </c>
    </row>
    <row r="101" spans="1:46">
      <c r="A101" s="14">
        <f>DATA!A98</f>
        <v>0</v>
      </c>
      <c r="B101" s="14">
        <f>DATA!B98</f>
        <v>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4">
        <f t="shared" ref="AH101:AH133" si="26">COUNTIF(C101:AG101,"P")</f>
        <v>0</v>
      </c>
      <c r="AI101" s="14">
        <f t="shared" ref="AI101:AI133" si="27">COUNTIF(C101:AG101,"A")</f>
        <v>0</v>
      </c>
      <c r="AJ101" s="14">
        <f t="shared" ref="AJ101:AJ133" si="28">COUNTIF(C101:AG101,"C")</f>
        <v>0</v>
      </c>
    </row>
    <row r="102" spans="1:46">
      <c r="A102" s="14">
        <f>DATA!A99</f>
        <v>0</v>
      </c>
      <c r="B102" s="14">
        <f>DATA!B99</f>
        <v>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14">
        <f t="shared" si="26"/>
        <v>0</v>
      </c>
      <c r="AI102" s="14">
        <f t="shared" si="27"/>
        <v>0</v>
      </c>
      <c r="AJ102" s="14">
        <f t="shared" si="28"/>
        <v>0</v>
      </c>
    </row>
    <row r="103" spans="1:46">
      <c r="A103" s="14">
        <f>DATA!A100</f>
        <v>0</v>
      </c>
      <c r="B103" s="14">
        <f>DATA!B100</f>
        <v>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14">
        <f t="shared" si="26"/>
        <v>0</v>
      </c>
      <c r="AI103" s="14">
        <f t="shared" si="27"/>
        <v>0</v>
      </c>
      <c r="AJ103" s="14">
        <f t="shared" si="28"/>
        <v>0</v>
      </c>
    </row>
    <row r="104" spans="1:46">
      <c r="A104" s="14">
        <f>DATA!A101</f>
        <v>0</v>
      </c>
      <c r="B104" s="14">
        <f>DATA!B101</f>
        <v>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14">
        <f t="shared" si="26"/>
        <v>0</v>
      </c>
      <c r="AI104" s="14">
        <f t="shared" si="27"/>
        <v>0</v>
      </c>
      <c r="AJ104" s="14">
        <f t="shared" si="28"/>
        <v>0</v>
      </c>
    </row>
    <row r="105" spans="1:46">
      <c r="A105" s="14">
        <f>DATA!A102</f>
        <v>0</v>
      </c>
      <c r="B105" s="14">
        <f>DATA!B102</f>
        <v>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14">
        <f t="shared" si="26"/>
        <v>0</v>
      </c>
      <c r="AI105" s="14">
        <f t="shared" si="27"/>
        <v>0</v>
      </c>
      <c r="AJ105" s="14">
        <f t="shared" si="28"/>
        <v>0</v>
      </c>
    </row>
    <row r="106" spans="1:46">
      <c r="A106" s="14">
        <f>DATA!A103</f>
        <v>0</v>
      </c>
      <c r="B106" s="14">
        <f>DATA!B103</f>
        <v>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14">
        <f t="shared" si="26"/>
        <v>0</v>
      </c>
      <c r="AI106" s="14">
        <f t="shared" si="27"/>
        <v>0</v>
      </c>
      <c r="AJ106" s="14">
        <f t="shared" si="28"/>
        <v>0</v>
      </c>
    </row>
    <row r="107" spans="1:46">
      <c r="A107" s="14">
        <f>DATA!A104</f>
        <v>0</v>
      </c>
      <c r="B107" s="14">
        <f>DATA!B104</f>
        <v>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4">
        <f t="shared" si="26"/>
        <v>0</v>
      </c>
      <c r="AI107" s="14">
        <f t="shared" si="27"/>
        <v>0</v>
      </c>
      <c r="AJ107" s="14">
        <f t="shared" si="28"/>
        <v>0</v>
      </c>
    </row>
    <row r="108" spans="1:46">
      <c r="A108" s="14">
        <f>DATA!A105</f>
        <v>0</v>
      </c>
      <c r="B108" s="14">
        <f>DATA!B105</f>
        <v>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4">
        <f t="shared" si="26"/>
        <v>0</v>
      </c>
      <c r="AI108" s="14">
        <f t="shared" si="27"/>
        <v>0</v>
      </c>
      <c r="AJ108" s="14">
        <f t="shared" si="28"/>
        <v>0</v>
      </c>
    </row>
    <row r="109" spans="1:46">
      <c r="A109" s="14">
        <f>DATA!A106</f>
        <v>0</v>
      </c>
      <c r="B109" s="14">
        <f>DATA!B106</f>
        <v>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4">
        <f t="shared" si="26"/>
        <v>0</v>
      </c>
      <c r="AI109" s="14">
        <f t="shared" si="27"/>
        <v>0</v>
      </c>
      <c r="AJ109" s="14">
        <f t="shared" si="28"/>
        <v>0</v>
      </c>
    </row>
    <row r="110" spans="1:46">
      <c r="A110" s="14">
        <f>DATA!A107</f>
        <v>0</v>
      </c>
      <c r="B110" s="14">
        <f>DATA!B107</f>
        <v>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4">
        <f t="shared" si="26"/>
        <v>0</v>
      </c>
      <c r="AI110" s="14">
        <f t="shared" si="27"/>
        <v>0</v>
      </c>
      <c r="AJ110" s="14">
        <f t="shared" si="28"/>
        <v>0</v>
      </c>
    </row>
    <row r="111" spans="1:46">
      <c r="A111" s="14">
        <f>DATA!A108</f>
        <v>0</v>
      </c>
      <c r="B111" s="14">
        <f>DATA!B108</f>
        <v>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4">
        <f t="shared" si="26"/>
        <v>0</v>
      </c>
      <c r="AI111" s="14">
        <f t="shared" si="27"/>
        <v>0</v>
      </c>
      <c r="AJ111" s="14">
        <f t="shared" si="28"/>
        <v>0</v>
      </c>
    </row>
    <row r="112" spans="1:46">
      <c r="A112" s="14">
        <f>DATA!A109</f>
        <v>0</v>
      </c>
      <c r="B112" s="14">
        <f>DATA!B109</f>
        <v>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4">
        <f t="shared" si="26"/>
        <v>0</v>
      </c>
      <c r="AI112" s="14">
        <f t="shared" si="27"/>
        <v>0</v>
      </c>
      <c r="AJ112" s="14">
        <f t="shared" si="28"/>
        <v>0</v>
      </c>
    </row>
    <row r="113" spans="1:36">
      <c r="A113" s="14">
        <f>DATA!A110</f>
        <v>0</v>
      </c>
      <c r="B113" s="14">
        <f>DATA!B110</f>
        <v>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4">
        <f t="shared" si="26"/>
        <v>0</v>
      </c>
      <c r="AI113" s="14">
        <f t="shared" si="27"/>
        <v>0</v>
      </c>
      <c r="AJ113" s="14">
        <f t="shared" si="28"/>
        <v>0</v>
      </c>
    </row>
    <row r="114" spans="1:36">
      <c r="A114" s="14">
        <f>DATA!A111</f>
        <v>0</v>
      </c>
      <c r="B114" s="14">
        <f>DATA!B111</f>
        <v>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4">
        <f t="shared" si="26"/>
        <v>0</v>
      </c>
      <c r="AI114" s="14">
        <f t="shared" si="27"/>
        <v>0</v>
      </c>
      <c r="AJ114" s="14">
        <f t="shared" si="28"/>
        <v>0</v>
      </c>
    </row>
    <row r="115" spans="1:36">
      <c r="A115" s="14">
        <f>DATA!A112</f>
        <v>0</v>
      </c>
      <c r="B115" s="14">
        <f>DATA!B112</f>
        <v>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14">
        <f t="shared" si="26"/>
        <v>0</v>
      </c>
      <c r="AI115" s="14">
        <f t="shared" si="27"/>
        <v>0</v>
      </c>
      <c r="AJ115" s="14">
        <f t="shared" si="28"/>
        <v>0</v>
      </c>
    </row>
    <row r="116" spans="1:36">
      <c r="A116" s="14">
        <f>DATA!A113</f>
        <v>0</v>
      </c>
      <c r="B116" s="14">
        <f>DATA!B113</f>
        <v>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14">
        <f t="shared" si="26"/>
        <v>0</v>
      </c>
      <c r="AI116" s="14">
        <f t="shared" si="27"/>
        <v>0</v>
      </c>
      <c r="AJ116" s="14">
        <f t="shared" si="28"/>
        <v>0</v>
      </c>
    </row>
    <row r="117" spans="1:36">
      <c r="A117" s="14">
        <f>DATA!A114</f>
        <v>0</v>
      </c>
      <c r="B117" s="14">
        <f>DATA!B114</f>
        <v>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4">
        <f t="shared" si="26"/>
        <v>0</v>
      </c>
      <c r="AI117" s="14">
        <f t="shared" si="27"/>
        <v>0</v>
      </c>
      <c r="AJ117" s="14">
        <f t="shared" si="28"/>
        <v>0</v>
      </c>
    </row>
    <row r="118" spans="1:36">
      <c r="A118" s="14">
        <f>DATA!A115</f>
        <v>0</v>
      </c>
      <c r="B118" s="14">
        <f>DATA!B115</f>
        <v>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4">
        <f t="shared" si="26"/>
        <v>0</v>
      </c>
      <c r="AI118" s="14">
        <f t="shared" si="27"/>
        <v>0</v>
      </c>
      <c r="AJ118" s="14">
        <f t="shared" si="28"/>
        <v>0</v>
      </c>
    </row>
    <row r="119" spans="1:36">
      <c r="A119" s="14">
        <f>DATA!A116</f>
        <v>0</v>
      </c>
      <c r="B119" s="14">
        <f>DATA!B116</f>
        <v>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4">
        <f t="shared" si="26"/>
        <v>0</v>
      </c>
      <c r="AI119" s="14">
        <f t="shared" si="27"/>
        <v>0</v>
      </c>
      <c r="AJ119" s="14">
        <f t="shared" si="28"/>
        <v>0</v>
      </c>
    </row>
    <row r="120" spans="1:36">
      <c r="A120" s="14">
        <f>DATA!A117</f>
        <v>0</v>
      </c>
      <c r="B120" s="14">
        <f>DATA!B117</f>
        <v>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4">
        <f t="shared" si="26"/>
        <v>0</v>
      </c>
      <c r="AI120" s="14">
        <f t="shared" si="27"/>
        <v>0</v>
      </c>
      <c r="AJ120" s="14">
        <f t="shared" si="28"/>
        <v>0</v>
      </c>
    </row>
    <row r="121" spans="1:36">
      <c r="A121" s="14">
        <f>DATA!A118</f>
        <v>0</v>
      </c>
      <c r="B121" s="14">
        <f>DATA!B118</f>
        <v>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4">
        <f t="shared" si="26"/>
        <v>0</v>
      </c>
      <c r="AI121" s="14">
        <f t="shared" si="27"/>
        <v>0</v>
      </c>
      <c r="AJ121" s="14">
        <f t="shared" si="28"/>
        <v>0</v>
      </c>
    </row>
    <row r="122" spans="1:36">
      <c r="A122" s="14">
        <f>DATA!A119</f>
        <v>0</v>
      </c>
      <c r="B122" s="14">
        <f>DATA!B119</f>
        <v>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14">
        <f t="shared" si="26"/>
        <v>0</v>
      </c>
      <c r="AI122" s="14">
        <f t="shared" si="27"/>
        <v>0</v>
      </c>
      <c r="AJ122" s="14">
        <f t="shared" si="28"/>
        <v>0</v>
      </c>
    </row>
    <row r="123" spans="1:36">
      <c r="A123" s="14">
        <f>DATA!A120</f>
        <v>0</v>
      </c>
      <c r="B123" s="14">
        <f>DATA!B120</f>
        <v>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4">
        <f t="shared" si="26"/>
        <v>0</v>
      </c>
      <c r="AI123" s="14">
        <f t="shared" si="27"/>
        <v>0</v>
      </c>
      <c r="AJ123" s="14">
        <f t="shared" si="28"/>
        <v>0</v>
      </c>
    </row>
    <row r="124" spans="1:36">
      <c r="A124" s="14">
        <f>DATA!A121</f>
        <v>0</v>
      </c>
      <c r="B124" s="14">
        <f>DATA!B121</f>
        <v>0</v>
      </c>
      <c r="AH124" s="14">
        <f t="shared" si="26"/>
        <v>0</v>
      </c>
      <c r="AI124" s="14">
        <f t="shared" si="27"/>
        <v>0</v>
      </c>
      <c r="AJ124" s="14">
        <f t="shared" si="28"/>
        <v>0</v>
      </c>
    </row>
    <row r="125" spans="1:36">
      <c r="A125" s="14">
        <f>DATA!A122</f>
        <v>0</v>
      </c>
      <c r="B125" s="14">
        <f>DATA!B122</f>
        <v>0</v>
      </c>
      <c r="AH125" s="14">
        <f t="shared" si="26"/>
        <v>0</v>
      </c>
      <c r="AI125" s="14">
        <f t="shared" si="27"/>
        <v>0</v>
      </c>
      <c r="AJ125" s="14">
        <f t="shared" si="28"/>
        <v>0</v>
      </c>
    </row>
    <row r="126" spans="1:36">
      <c r="A126" s="14">
        <f>DATA!A123</f>
        <v>0</v>
      </c>
      <c r="B126" s="14">
        <f>DATA!B123</f>
        <v>0</v>
      </c>
      <c r="AH126" s="14">
        <f t="shared" si="26"/>
        <v>0</v>
      </c>
      <c r="AI126" s="14">
        <f t="shared" si="27"/>
        <v>0</v>
      </c>
      <c r="AJ126" s="14">
        <f t="shared" si="28"/>
        <v>0</v>
      </c>
    </row>
    <row r="127" spans="1:36">
      <c r="A127" s="14">
        <f>DATA!A124</f>
        <v>0</v>
      </c>
      <c r="B127" s="14">
        <f>DATA!B124</f>
        <v>0</v>
      </c>
      <c r="AH127" s="14">
        <f t="shared" si="26"/>
        <v>0</v>
      </c>
      <c r="AI127" s="14">
        <f t="shared" si="27"/>
        <v>0</v>
      </c>
      <c r="AJ127" s="14">
        <f t="shared" si="28"/>
        <v>0</v>
      </c>
    </row>
    <row r="128" spans="1:36">
      <c r="A128" s="14">
        <f>DATA!A125</f>
        <v>0</v>
      </c>
      <c r="B128" s="14">
        <f>DATA!B125</f>
        <v>0</v>
      </c>
      <c r="AH128" s="14">
        <f t="shared" si="26"/>
        <v>0</v>
      </c>
      <c r="AI128" s="14">
        <f t="shared" si="27"/>
        <v>0</v>
      </c>
      <c r="AJ128" s="14">
        <f t="shared" si="28"/>
        <v>0</v>
      </c>
    </row>
    <row r="129" spans="1:36">
      <c r="A129" s="14">
        <f>DATA!A126</f>
        <v>0</v>
      </c>
      <c r="B129" s="14">
        <f>DATA!B126</f>
        <v>0</v>
      </c>
      <c r="AH129" s="14">
        <f t="shared" si="26"/>
        <v>0</v>
      </c>
      <c r="AI129" s="14">
        <f t="shared" si="27"/>
        <v>0</v>
      </c>
      <c r="AJ129" s="14">
        <f t="shared" si="28"/>
        <v>0</v>
      </c>
    </row>
    <row r="130" spans="1:36">
      <c r="A130" s="14">
        <f>DATA!A127</f>
        <v>0</v>
      </c>
      <c r="B130" s="14">
        <f>DATA!B127</f>
        <v>0</v>
      </c>
      <c r="AH130" s="14">
        <f t="shared" si="26"/>
        <v>0</v>
      </c>
      <c r="AI130" s="14">
        <f t="shared" si="27"/>
        <v>0</v>
      </c>
      <c r="AJ130" s="14">
        <f t="shared" si="28"/>
        <v>0</v>
      </c>
    </row>
    <row r="131" spans="1:36">
      <c r="A131" s="14">
        <f>DATA!A128</f>
        <v>0</v>
      </c>
      <c r="B131" s="14">
        <f>DATA!B128</f>
        <v>0</v>
      </c>
      <c r="AH131" s="14">
        <f t="shared" si="26"/>
        <v>0</v>
      </c>
      <c r="AI131" s="14">
        <f t="shared" si="27"/>
        <v>0</v>
      </c>
      <c r="AJ131" s="14">
        <f t="shared" si="28"/>
        <v>0</v>
      </c>
    </row>
    <row r="132" spans="1:36">
      <c r="A132" s="14">
        <f>DATA!A129</f>
        <v>0</v>
      </c>
      <c r="B132" s="14">
        <f>DATA!B129</f>
        <v>0</v>
      </c>
      <c r="AH132" s="14">
        <f t="shared" si="26"/>
        <v>0</v>
      </c>
      <c r="AI132" s="14">
        <f t="shared" si="27"/>
        <v>0</v>
      </c>
      <c r="AJ132" s="14">
        <f t="shared" si="28"/>
        <v>0</v>
      </c>
    </row>
    <row r="133" spans="1:36">
      <c r="A133" s="14">
        <f>DATA!A130</f>
        <v>0</v>
      </c>
      <c r="B133" s="14">
        <f>DATA!B130</f>
        <v>0</v>
      </c>
      <c r="AH133" s="14">
        <f t="shared" si="26"/>
        <v>0</v>
      </c>
      <c r="AI133" s="14">
        <f t="shared" si="27"/>
        <v>0</v>
      </c>
      <c r="AJ133" s="14">
        <f t="shared" si="28"/>
        <v>0</v>
      </c>
    </row>
    <row r="134" spans="1:36">
      <c r="A134" s="14">
        <f>DATA!A131</f>
        <v>0</v>
      </c>
      <c r="B134" s="14">
        <f>DATA!B131</f>
        <v>0</v>
      </c>
      <c r="AH134" s="14">
        <f t="shared" ref="AH134:AH197" si="29">COUNTIF(C134:AG134,"P")</f>
        <v>0</v>
      </c>
      <c r="AI134" s="14">
        <f t="shared" ref="AI134:AI197" si="30">COUNTIF(C134:AG134,"A")</f>
        <v>0</v>
      </c>
      <c r="AJ134" s="14">
        <f t="shared" ref="AJ134:AJ197" si="31">COUNTIF(C134:AG134,"C")</f>
        <v>0</v>
      </c>
    </row>
    <row r="135" spans="1:36">
      <c r="A135" s="14">
        <f>DATA!A132</f>
        <v>0</v>
      </c>
      <c r="B135" s="14">
        <f>DATA!B132</f>
        <v>0</v>
      </c>
      <c r="AH135" s="14">
        <f t="shared" si="29"/>
        <v>0</v>
      </c>
      <c r="AI135" s="14">
        <f t="shared" si="30"/>
        <v>0</v>
      </c>
      <c r="AJ135" s="14">
        <f t="shared" si="31"/>
        <v>0</v>
      </c>
    </row>
    <row r="136" spans="1:36">
      <c r="A136" s="14">
        <f>DATA!A133</f>
        <v>0</v>
      </c>
      <c r="B136" s="14">
        <f>DATA!B133</f>
        <v>0</v>
      </c>
      <c r="AH136" s="14">
        <f t="shared" si="29"/>
        <v>0</v>
      </c>
      <c r="AI136" s="14">
        <f t="shared" si="30"/>
        <v>0</v>
      </c>
      <c r="AJ136" s="14">
        <f t="shared" si="31"/>
        <v>0</v>
      </c>
    </row>
    <row r="137" spans="1:36">
      <c r="A137" s="14">
        <f>DATA!A134</f>
        <v>0</v>
      </c>
      <c r="B137" s="14">
        <f>DATA!B134</f>
        <v>0</v>
      </c>
      <c r="AH137" s="14">
        <f t="shared" si="29"/>
        <v>0</v>
      </c>
      <c r="AI137" s="14">
        <f t="shared" si="30"/>
        <v>0</v>
      </c>
      <c r="AJ137" s="14">
        <f t="shared" si="31"/>
        <v>0</v>
      </c>
    </row>
    <row r="138" spans="1:36">
      <c r="A138" s="14">
        <f>DATA!A135</f>
        <v>0</v>
      </c>
      <c r="B138" s="14">
        <f>DATA!B135</f>
        <v>0</v>
      </c>
      <c r="AH138" s="14">
        <f t="shared" si="29"/>
        <v>0</v>
      </c>
      <c r="AI138" s="14">
        <f t="shared" si="30"/>
        <v>0</v>
      </c>
      <c r="AJ138" s="14">
        <f t="shared" si="31"/>
        <v>0</v>
      </c>
    </row>
    <row r="139" spans="1:36">
      <c r="A139" s="14">
        <f>DATA!A136</f>
        <v>0</v>
      </c>
      <c r="B139" s="14">
        <f>DATA!B136</f>
        <v>0</v>
      </c>
      <c r="AH139" s="14">
        <f t="shared" si="29"/>
        <v>0</v>
      </c>
      <c r="AI139" s="14">
        <f t="shared" si="30"/>
        <v>0</v>
      </c>
      <c r="AJ139" s="14">
        <f t="shared" si="31"/>
        <v>0</v>
      </c>
    </row>
    <row r="140" spans="1:36">
      <c r="A140" s="14">
        <f>DATA!A137</f>
        <v>0</v>
      </c>
      <c r="B140" s="14">
        <f>DATA!B137</f>
        <v>0</v>
      </c>
      <c r="AH140" s="14">
        <f t="shared" si="29"/>
        <v>0</v>
      </c>
      <c r="AI140" s="14">
        <f t="shared" si="30"/>
        <v>0</v>
      </c>
      <c r="AJ140" s="14">
        <f t="shared" si="31"/>
        <v>0</v>
      </c>
    </row>
    <row r="141" spans="1:36">
      <c r="A141" s="14">
        <f>DATA!A138</f>
        <v>0</v>
      </c>
      <c r="B141" s="14">
        <f>DATA!B138</f>
        <v>0</v>
      </c>
      <c r="AH141" s="14">
        <f t="shared" si="29"/>
        <v>0</v>
      </c>
      <c r="AI141" s="14">
        <f t="shared" si="30"/>
        <v>0</v>
      </c>
      <c r="AJ141" s="14">
        <f t="shared" si="31"/>
        <v>0</v>
      </c>
    </row>
    <row r="142" spans="1:36">
      <c r="A142" s="14">
        <f>DATA!A139</f>
        <v>0</v>
      </c>
      <c r="B142" s="14">
        <f>DATA!B139</f>
        <v>0</v>
      </c>
      <c r="AH142" s="14">
        <f t="shared" si="29"/>
        <v>0</v>
      </c>
      <c r="AI142" s="14">
        <f t="shared" si="30"/>
        <v>0</v>
      </c>
      <c r="AJ142" s="14">
        <f t="shared" si="31"/>
        <v>0</v>
      </c>
    </row>
    <row r="143" spans="1:36">
      <c r="A143" s="14">
        <f>DATA!A140</f>
        <v>0</v>
      </c>
      <c r="B143" s="14">
        <f>DATA!B140</f>
        <v>0</v>
      </c>
      <c r="AH143" s="14">
        <f t="shared" si="29"/>
        <v>0</v>
      </c>
      <c r="AI143" s="14">
        <f t="shared" si="30"/>
        <v>0</v>
      </c>
      <c r="AJ143" s="14">
        <f t="shared" si="31"/>
        <v>0</v>
      </c>
    </row>
    <row r="144" spans="1:36">
      <c r="A144" s="14">
        <f>DATA!A141</f>
        <v>0</v>
      </c>
      <c r="B144" s="14">
        <f>DATA!B141</f>
        <v>0</v>
      </c>
      <c r="AH144" s="14">
        <f t="shared" si="29"/>
        <v>0</v>
      </c>
      <c r="AI144" s="14">
        <f t="shared" si="30"/>
        <v>0</v>
      </c>
      <c r="AJ144" s="14">
        <f t="shared" si="31"/>
        <v>0</v>
      </c>
    </row>
    <row r="145" spans="1:36">
      <c r="A145" s="14">
        <f>DATA!A142</f>
        <v>0</v>
      </c>
      <c r="B145" s="14">
        <f>DATA!B142</f>
        <v>0</v>
      </c>
      <c r="AH145" s="14">
        <f t="shared" si="29"/>
        <v>0</v>
      </c>
      <c r="AI145" s="14">
        <f t="shared" si="30"/>
        <v>0</v>
      </c>
      <c r="AJ145" s="14">
        <f t="shared" si="31"/>
        <v>0</v>
      </c>
    </row>
    <row r="146" spans="1:36">
      <c r="A146" s="14">
        <f>DATA!A143</f>
        <v>0</v>
      </c>
      <c r="B146" s="14">
        <f>DATA!B143</f>
        <v>0</v>
      </c>
      <c r="AH146" s="14">
        <f t="shared" si="29"/>
        <v>0</v>
      </c>
      <c r="AI146" s="14">
        <f t="shared" si="30"/>
        <v>0</v>
      </c>
      <c r="AJ146" s="14">
        <f t="shared" si="31"/>
        <v>0</v>
      </c>
    </row>
    <row r="147" spans="1:36">
      <c r="A147" s="14">
        <f>DATA!A144</f>
        <v>0</v>
      </c>
      <c r="B147" s="14">
        <f>DATA!B144</f>
        <v>0</v>
      </c>
      <c r="AH147" s="14">
        <f t="shared" si="29"/>
        <v>0</v>
      </c>
      <c r="AI147" s="14">
        <f t="shared" si="30"/>
        <v>0</v>
      </c>
      <c r="AJ147" s="14">
        <f t="shared" si="31"/>
        <v>0</v>
      </c>
    </row>
    <row r="148" spans="1:36">
      <c r="A148" s="14">
        <f>DATA!A145</f>
        <v>0</v>
      </c>
      <c r="B148" s="14">
        <f>DATA!B145</f>
        <v>0</v>
      </c>
      <c r="AH148" s="14">
        <f t="shared" si="29"/>
        <v>0</v>
      </c>
      <c r="AI148" s="14">
        <f t="shared" si="30"/>
        <v>0</v>
      </c>
      <c r="AJ148" s="14">
        <f t="shared" si="31"/>
        <v>0</v>
      </c>
    </row>
    <row r="149" spans="1:36">
      <c r="A149" s="14">
        <f>DATA!A146</f>
        <v>0</v>
      </c>
      <c r="B149" s="14">
        <f>DATA!B146</f>
        <v>0</v>
      </c>
      <c r="AH149" s="14">
        <f t="shared" si="29"/>
        <v>0</v>
      </c>
      <c r="AI149" s="14">
        <f t="shared" si="30"/>
        <v>0</v>
      </c>
      <c r="AJ149" s="14">
        <f t="shared" si="31"/>
        <v>0</v>
      </c>
    </row>
    <row r="150" spans="1:36">
      <c r="A150" s="14">
        <f>DATA!A147</f>
        <v>0</v>
      </c>
      <c r="B150" s="14">
        <f>DATA!B147</f>
        <v>0</v>
      </c>
      <c r="AH150" s="14">
        <f t="shared" si="29"/>
        <v>0</v>
      </c>
      <c r="AI150" s="14">
        <f t="shared" si="30"/>
        <v>0</v>
      </c>
      <c r="AJ150" s="14">
        <f t="shared" si="31"/>
        <v>0</v>
      </c>
    </row>
    <row r="151" spans="1:36">
      <c r="A151" s="14">
        <f>DATA!A148</f>
        <v>0</v>
      </c>
      <c r="B151" s="14">
        <f>DATA!B148</f>
        <v>0</v>
      </c>
      <c r="AH151" s="14">
        <f t="shared" si="29"/>
        <v>0</v>
      </c>
      <c r="AI151" s="14">
        <f t="shared" si="30"/>
        <v>0</v>
      </c>
      <c r="AJ151" s="14">
        <f t="shared" si="31"/>
        <v>0</v>
      </c>
    </row>
    <row r="152" spans="1:36">
      <c r="A152" s="14">
        <f>DATA!A149</f>
        <v>0</v>
      </c>
      <c r="B152" s="14">
        <f>DATA!B149</f>
        <v>0</v>
      </c>
      <c r="AH152" s="14">
        <f t="shared" si="29"/>
        <v>0</v>
      </c>
      <c r="AI152" s="14">
        <f t="shared" si="30"/>
        <v>0</v>
      </c>
      <c r="AJ152" s="14">
        <f t="shared" si="31"/>
        <v>0</v>
      </c>
    </row>
    <row r="153" spans="1:36">
      <c r="A153" s="14">
        <f>DATA!A150</f>
        <v>0</v>
      </c>
      <c r="B153" s="14">
        <f>DATA!B150</f>
        <v>0</v>
      </c>
      <c r="AH153" s="14">
        <f t="shared" si="29"/>
        <v>0</v>
      </c>
      <c r="AI153" s="14">
        <f t="shared" si="30"/>
        <v>0</v>
      </c>
      <c r="AJ153" s="14">
        <f t="shared" si="31"/>
        <v>0</v>
      </c>
    </row>
    <row r="154" spans="1:36">
      <c r="A154" s="14">
        <f>DATA!A151</f>
        <v>0</v>
      </c>
      <c r="B154" s="14">
        <f>DATA!B151</f>
        <v>0</v>
      </c>
      <c r="AH154" s="14">
        <f t="shared" si="29"/>
        <v>0</v>
      </c>
      <c r="AI154" s="14">
        <f t="shared" si="30"/>
        <v>0</v>
      </c>
      <c r="AJ154" s="14">
        <f t="shared" si="31"/>
        <v>0</v>
      </c>
    </row>
    <row r="155" spans="1:36">
      <c r="A155" s="14">
        <f>DATA!A152</f>
        <v>0</v>
      </c>
      <c r="B155" s="14">
        <f>DATA!B152</f>
        <v>0</v>
      </c>
      <c r="AH155" s="14">
        <f t="shared" si="29"/>
        <v>0</v>
      </c>
      <c r="AI155" s="14">
        <f t="shared" si="30"/>
        <v>0</v>
      </c>
      <c r="AJ155" s="14">
        <f t="shared" si="31"/>
        <v>0</v>
      </c>
    </row>
    <row r="156" spans="1:36">
      <c r="A156" s="14">
        <f>DATA!A153</f>
        <v>0</v>
      </c>
      <c r="B156" s="14">
        <f>DATA!B153</f>
        <v>0</v>
      </c>
      <c r="AH156" s="14">
        <f t="shared" si="29"/>
        <v>0</v>
      </c>
      <c r="AI156" s="14">
        <f t="shared" si="30"/>
        <v>0</v>
      </c>
      <c r="AJ156" s="14">
        <f t="shared" si="31"/>
        <v>0</v>
      </c>
    </row>
    <row r="157" spans="1:36">
      <c r="A157" s="14">
        <f>DATA!A154</f>
        <v>0</v>
      </c>
      <c r="B157" s="14">
        <f>DATA!B154</f>
        <v>0</v>
      </c>
      <c r="AH157" s="14">
        <f t="shared" si="29"/>
        <v>0</v>
      </c>
      <c r="AI157" s="14">
        <f t="shared" si="30"/>
        <v>0</v>
      </c>
      <c r="AJ157" s="14">
        <f t="shared" si="31"/>
        <v>0</v>
      </c>
    </row>
    <row r="158" spans="1:36">
      <c r="A158" s="14">
        <f>DATA!A155</f>
        <v>0</v>
      </c>
      <c r="B158" s="14">
        <f>DATA!B155</f>
        <v>0</v>
      </c>
      <c r="AH158" s="14">
        <f t="shared" si="29"/>
        <v>0</v>
      </c>
      <c r="AI158" s="14">
        <f t="shared" si="30"/>
        <v>0</v>
      </c>
      <c r="AJ158" s="14">
        <f t="shared" si="31"/>
        <v>0</v>
      </c>
    </row>
    <row r="159" spans="1:36">
      <c r="A159" s="14">
        <f>DATA!A156</f>
        <v>0</v>
      </c>
      <c r="B159" s="14">
        <f>DATA!B156</f>
        <v>0</v>
      </c>
      <c r="AH159" s="14">
        <f t="shared" si="29"/>
        <v>0</v>
      </c>
      <c r="AI159" s="14">
        <f t="shared" si="30"/>
        <v>0</v>
      </c>
      <c r="AJ159" s="14">
        <f t="shared" si="31"/>
        <v>0</v>
      </c>
    </row>
    <row r="160" spans="1:36">
      <c r="A160" s="14">
        <f>DATA!A157</f>
        <v>0</v>
      </c>
      <c r="B160" s="14">
        <f>DATA!B157</f>
        <v>0</v>
      </c>
      <c r="AH160" s="14">
        <f t="shared" si="29"/>
        <v>0</v>
      </c>
      <c r="AI160" s="14">
        <f t="shared" si="30"/>
        <v>0</v>
      </c>
      <c r="AJ160" s="14">
        <f t="shared" si="31"/>
        <v>0</v>
      </c>
    </row>
    <row r="161" spans="1:36">
      <c r="A161" s="14">
        <f>DATA!A158</f>
        <v>0</v>
      </c>
      <c r="B161" s="14">
        <f>DATA!B158</f>
        <v>0</v>
      </c>
      <c r="AH161" s="14">
        <f t="shared" si="29"/>
        <v>0</v>
      </c>
      <c r="AI161" s="14">
        <f t="shared" si="30"/>
        <v>0</v>
      </c>
      <c r="AJ161" s="14">
        <f t="shared" si="31"/>
        <v>0</v>
      </c>
    </row>
    <row r="162" spans="1:36">
      <c r="A162" s="14">
        <f>DATA!A159</f>
        <v>0</v>
      </c>
      <c r="B162" s="14">
        <f>DATA!B159</f>
        <v>0</v>
      </c>
      <c r="AH162" s="14">
        <f t="shared" si="29"/>
        <v>0</v>
      </c>
      <c r="AI162" s="14">
        <f t="shared" si="30"/>
        <v>0</v>
      </c>
      <c r="AJ162" s="14">
        <f t="shared" si="31"/>
        <v>0</v>
      </c>
    </row>
    <row r="163" spans="1:36">
      <c r="A163" s="14">
        <f>DATA!A160</f>
        <v>0</v>
      </c>
      <c r="B163" s="14">
        <f>DATA!B160</f>
        <v>0</v>
      </c>
      <c r="AH163" s="14">
        <f t="shared" si="29"/>
        <v>0</v>
      </c>
      <c r="AI163" s="14">
        <f t="shared" si="30"/>
        <v>0</v>
      </c>
      <c r="AJ163" s="14">
        <f t="shared" si="31"/>
        <v>0</v>
      </c>
    </row>
    <row r="164" spans="1:36">
      <c r="A164" s="14">
        <f>DATA!A161</f>
        <v>0</v>
      </c>
      <c r="B164" s="14">
        <f>DATA!B161</f>
        <v>0</v>
      </c>
      <c r="AH164" s="14">
        <f t="shared" si="29"/>
        <v>0</v>
      </c>
      <c r="AI164" s="14">
        <f t="shared" si="30"/>
        <v>0</v>
      </c>
      <c r="AJ164" s="14">
        <f t="shared" si="31"/>
        <v>0</v>
      </c>
    </row>
    <row r="165" spans="1:36">
      <c r="A165" s="14">
        <f>DATA!A162</f>
        <v>0</v>
      </c>
      <c r="B165" s="14">
        <f>DATA!B162</f>
        <v>0</v>
      </c>
      <c r="AH165" s="14">
        <f t="shared" si="29"/>
        <v>0</v>
      </c>
      <c r="AI165" s="14">
        <f t="shared" si="30"/>
        <v>0</v>
      </c>
      <c r="AJ165" s="14">
        <f t="shared" si="31"/>
        <v>0</v>
      </c>
    </row>
    <row r="166" spans="1:36">
      <c r="A166" s="14">
        <f>DATA!A163</f>
        <v>0</v>
      </c>
      <c r="B166" s="14">
        <f>DATA!B163</f>
        <v>0</v>
      </c>
      <c r="AH166" s="14">
        <f t="shared" si="29"/>
        <v>0</v>
      </c>
      <c r="AI166" s="14">
        <f t="shared" si="30"/>
        <v>0</v>
      </c>
      <c r="AJ166" s="14">
        <f t="shared" si="31"/>
        <v>0</v>
      </c>
    </row>
    <row r="167" spans="1:36">
      <c r="A167" s="14">
        <f>DATA!A164</f>
        <v>0</v>
      </c>
      <c r="B167" s="14">
        <f>DATA!B164</f>
        <v>0</v>
      </c>
      <c r="AH167" s="14">
        <f t="shared" si="29"/>
        <v>0</v>
      </c>
      <c r="AI167" s="14">
        <f t="shared" si="30"/>
        <v>0</v>
      </c>
      <c r="AJ167" s="14">
        <f t="shared" si="31"/>
        <v>0</v>
      </c>
    </row>
    <row r="168" spans="1:36">
      <c r="A168" s="14">
        <f>DATA!A165</f>
        <v>0</v>
      </c>
      <c r="B168" s="14">
        <f>DATA!B165</f>
        <v>0</v>
      </c>
      <c r="AH168" s="14">
        <f t="shared" si="29"/>
        <v>0</v>
      </c>
      <c r="AI168" s="14">
        <f t="shared" si="30"/>
        <v>0</v>
      </c>
      <c r="AJ168" s="14">
        <f t="shared" si="31"/>
        <v>0</v>
      </c>
    </row>
    <row r="169" spans="1:36">
      <c r="A169" s="14">
        <f>DATA!A166</f>
        <v>0</v>
      </c>
      <c r="B169" s="14">
        <f>DATA!B166</f>
        <v>0</v>
      </c>
      <c r="AH169" s="14">
        <f t="shared" si="29"/>
        <v>0</v>
      </c>
      <c r="AI169" s="14">
        <f t="shared" si="30"/>
        <v>0</v>
      </c>
      <c r="AJ169" s="14">
        <f t="shared" si="31"/>
        <v>0</v>
      </c>
    </row>
    <row r="170" spans="1:36">
      <c r="A170" s="14">
        <f>DATA!A167</f>
        <v>0</v>
      </c>
      <c r="B170" s="14">
        <f>DATA!B167</f>
        <v>0</v>
      </c>
      <c r="AH170" s="14">
        <f t="shared" si="29"/>
        <v>0</v>
      </c>
      <c r="AI170" s="14">
        <f t="shared" si="30"/>
        <v>0</v>
      </c>
      <c r="AJ170" s="14">
        <f t="shared" si="31"/>
        <v>0</v>
      </c>
    </row>
    <row r="171" spans="1:36">
      <c r="A171" s="14">
        <f>DATA!A168</f>
        <v>0</v>
      </c>
      <c r="B171" s="14">
        <f>DATA!B168</f>
        <v>0</v>
      </c>
      <c r="AH171" s="14">
        <f t="shared" si="29"/>
        <v>0</v>
      </c>
      <c r="AI171" s="14">
        <f t="shared" si="30"/>
        <v>0</v>
      </c>
      <c r="AJ171" s="14">
        <f t="shared" si="31"/>
        <v>0</v>
      </c>
    </row>
    <row r="172" spans="1:36">
      <c r="A172" s="14">
        <f>DATA!A169</f>
        <v>0</v>
      </c>
      <c r="B172" s="14">
        <f>DATA!B169</f>
        <v>0</v>
      </c>
      <c r="AH172" s="14">
        <f t="shared" si="29"/>
        <v>0</v>
      </c>
      <c r="AI172" s="14">
        <f t="shared" si="30"/>
        <v>0</v>
      </c>
      <c r="AJ172" s="14">
        <f t="shared" si="31"/>
        <v>0</v>
      </c>
    </row>
    <row r="173" spans="1:36">
      <c r="A173" s="14">
        <f>DATA!A170</f>
        <v>0</v>
      </c>
      <c r="B173" s="14">
        <f>DATA!B170</f>
        <v>0</v>
      </c>
      <c r="AH173" s="14">
        <f t="shared" si="29"/>
        <v>0</v>
      </c>
      <c r="AI173" s="14">
        <f t="shared" si="30"/>
        <v>0</v>
      </c>
      <c r="AJ173" s="14">
        <f t="shared" si="31"/>
        <v>0</v>
      </c>
    </row>
    <row r="174" spans="1:36">
      <c r="A174" s="14">
        <f>DATA!A171</f>
        <v>0</v>
      </c>
      <c r="B174" s="14">
        <f>DATA!B171</f>
        <v>0</v>
      </c>
      <c r="AH174" s="14">
        <f t="shared" si="29"/>
        <v>0</v>
      </c>
      <c r="AI174" s="14">
        <f t="shared" si="30"/>
        <v>0</v>
      </c>
      <c r="AJ174" s="14">
        <f t="shared" si="31"/>
        <v>0</v>
      </c>
    </row>
    <row r="175" spans="1:36">
      <c r="A175" s="14">
        <f>DATA!A172</f>
        <v>0</v>
      </c>
      <c r="B175" s="14">
        <f>DATA!B172</f>
        <v>0</v>
      </c>
      <c r="AH175" s="14">
        <f t="shared" si="29"/>
        <v>0</v>
      </c>
      <c r="AI175" s="14">
        <f t="shared" si="30"/>
        <v>0</v>
      </c>
      <c r="AJ175" s="14">
        <f t="shared" si="31"/>
        <v>0</v>
      </c>
    </row>
    <row r="176" spans="1:36">
      <c r="A176" s="14">
        <f>DATA!A173</f>
        <v>0</v>
      </c>
      <c r="B176" s="14">
        <f>DATA!B173</f>
        <v>0</v>
      </c>
      <c r="AH176" s="14">
        <f t="shared" si="29"/>
        <v>0</v>
      </c>
      <c r="AI176" s="14">
        <f t="shared" si="30"/>
        <v>0</v>
      </c>
      <c r="AJ176" s="14">
        <f t="shared" si="31"/>
        <v>0</v>
      </c>
    </row>
    <row r="177" spans="1:36">
      <c r="A177" s="14">
        <f>DATA!A174</f>
        <v>0</v>
      </c>
      <c r="B177" s="14">
        <f>DATA!B174</f>
        <v>0</v>
      </c>
      <c r="AH177" s="14">
        <f t="shared" si="29"/>
        <v>0</v>
      </c>
      <c r="AI177" s="14">
        <f t="shared" si="30"/>
        <v>0</v>
      </c>
      <c r="AJ177" s="14">
        <f t="shared" si="31"/>
        <v>0</v>
      </c>
    </row>
    <row r="178" spans="1:36">
      <c r="A178" s="14">
        <f>DATA!A175</f>
        <v>0</v>
      </c>
      <c r="B178" s="14">
        <f>DATA!B175</f>
        <v>0</v>
      </c>
      <c r="AH178" s="14">
        <f t="shared" si="29"/>
        <v>0</v>
      </c>
      <c r="AI178" s="14">
        <f t="shared" si="30"/>
        <v>0</v>
      </c>
      <c r="AJ178" s="14">
        <f t="shared" si="31"/>
        <v>0</v>
      </c>
    </row>
    <row r="179" spans="1:36">
      <c r="A179" s="14">
        <f>DATA!A176</f>
        <v>0</v>
      </c>
      <c r="B179" s="14">
        <f>DATA!B176</f>
        <v>0</v>
      </c>
      <c r="AH179" s="14">
        <f t="shared" si="29"/>
        <v>0</v>
      </c>
      <c r="AI179" s="14">
        <f t="shared" si="30"/>
        <v>0</v>
      </c>
      <c r="AJ179" s="14">
        <f t="shared" si="31"/>
        <v>0</v>
      </c>
    </row>
    <row r="180" spans="1:36">
      <c r="A180" s="14">
        <f>DATA!A177</f>
        <v>0</v>
      </c>
      <c r="B180" s="14">
        <f>DATA!B177</f>
        <v>0</v>
      </c>
      <c r="AH180" s="14">
        <f t="shared" si="29"/>
        <v>0</v>
      </c>
      <c r="AI180" s="14">
        <f t="shared" si="30"/>
        <v>0</v>
      </c>
      <c r="AJ180" s="14">
        <f t="shared" si="31"/>
        <v>0</v>
      </c>
    </row>
    <row r="181" spans="1:36">
      <c r="A181" s="14">
        <f>DATA!A178</f>
        <v>0</v>
      </c>
      <c r="B181" s="14">
        <f>DATA!B178</f>
        <v>0</v>
      </c>
      <c r="AH181" s="14">
        <f t="shared" si="29"/>
        <v>0</v>
      </c>
      <c r="AI181" s="14">
        <f t="shared" si="30"/>
        <v>0</v>
      </c>
      <c r="AJ181" s="14">
        <f t="shared" si="31"/>
        <v>0</v>
      </c>
    </row>
    <row r="182" spans="1:36">
      <c r="A182" s="14">
        <f>DATA!A179</f>
        <v>0</v>
      </c>
      <c r="B182" s="14">
        <f>DATA!B179</f>
        <v>0</v>
      </c>
      <c r="AH182" s="14">
        <f t="shared" si="29"/>
        <v>0</v>
      </c>
      <c r="AI182" s="14">
        <f t="shared" si="30"/>
        <v>0</v>
      </c>
      <c r="AJ182" s="14">
        <f t="shared" si="31"/>
        <v>0</v>
      </c>
    </row>
    <row r="183" spans="1:36">
      <c r="A183" s="14">
        <f>DATA!A180</f>
        <v>0</v>
      </c>
      <c r="B183" s="14">
        <f>DATA!B180</f>
        <v>0</v>
      </c>
      <c r="AH183" s="14">
        <f t="shared" si="29"/>
        <v>0</v>
      </c>
      <c r="AI183" s="14">
        <f t="shared" si="30"/>
        <v>0</v>
      </c>
      <c r="AJ183" s="14">
        <f t="shared" si="31"/>
        <v>0</v>
      </c>
    </row>
    <row r="184" spans="1:36">
      <c r="A184" s="14">
        <f>DATA!A181</f>
        <v>0</v>
      </c>
      <c r="B184" s="14">
        <f>DATA!B181</f>
        <v>0</v>
      </c>
      <c r="AH184" s="14">
        <f t="shared" si="29"/>
        <v>0</v>
      </c>
      <c r="AI184" s="14">
        <f t="shared" si="30"/>
        <v>0</v>
      </c>
      <c r="AJ184" s="14">
        <f t="shared" si="31"/>
        <v>0</v>
      </c>
    </row>
    <row r="185" spans="1:36">
      <c r="A185" s="14">
        <f>DATA!A182</f>
        <v>0</v>
      </c>
      <c r="B185" s="14">
        <f>DATA!B182</f>
        <v>0</v>
      </c>
      <c r="AH185" s="14">
        <f t="shared" si="29"/>
        <v>0</v>
      </c>
      <c r="AI185" s="14">
        <f t="shared" si="30"/>
        <v>0</v>
      </c>
      <c r="AJ185" s="14">
        <f t="shared" si="31"/>
        <v>0</v>
      </c>
    </row>
    <row r="186" spans="1:36">
      <c r="A186" s="14">
        <f>DATA!A183</f>
        <v>0</v>
      </c>
      <c r="B186" s="14">
        <f>DATA!B183</f>
        <v>0</v>
      </c>
      <c r="AH186" s="14">
        <f t="shared" si="29"/>
        <v>0</v>
      </c>
      <c r="AI186" s="14">
        <f t="shared" si="30"/>
        <v>0</v>
      </c>
      <c r="AJ186" s="14">
        <f t="shared" si="31"/>
        <v>0</v>
      </c>
    </row>
    <row r="187" spans="1:36">
      <c r="A187" s="14">
        <f>DATA!A184</f>
        <v>0</v>
      </c>
      <c r="B187" s="14">
        <f>DATA!B184</f>
        <v>0</v>
      </c>
      <c r="AH187" s="14">
        <f t="shared" si="29"/>
        <v>0</v>
      </c>
      <c r="AI187" s="14">
        <f t="shared" si="30"/>
        <v>0</v>
      </c>
      <c r="AJ187" s="14">
        <f t="shared" si="31"/>
        <v>0</v>
      </c>
    </row>
    <row r="188" spans="1:36">
      <c r="A188" s="14">
        <f>DATA!A185</f>
        <v>0</v>
      </c>
      <c r="B188" s="14">
        <f>DATA!B185</f>
        <v>0</v>
      </c>
      <c r="AH188" s="14">
        <f t="shared" si="29"/>
        <v>0</v>
      </c>
      <c r="AI188" s="14">
        <f t="shared" si="30"/>
        <v>0</v>
      </c>
      <c r="AJ188" s="14">
        <f t="shared" si="31"/>
        <v>0</v>
      </c>
    </row>
    <row r="189" spans="1:36">
      <c r="A189" s="14">
        <f>DATA!A186</f>
        <v>0</v>
      </c>
      <c r="B189" s="14">
        <f>DATA!B186</f>
        <v>0</v>
      </c>
      <c r="AH189" s="14">
        <f t="shared" si="29"/>
        <v>0</v>
      </c>
      <c r="AI189" s="14">
        <f t="shared" si="30"/>
        <v>0</v>
      </c>
      <c r="AJ189" s="14">
        <f t="shared" si="31"/>
        <v>0</v>
      </c>
    </row>
    <row r="190" spans="1:36">
      <c r="A190" s="14">
        <f>DATA!A187</f>
        <v>0</v>
      </c>
      <c r="B190" s="14">
        <f>DATA!B187</f>
        <v>0</v>
      </c>
      <c r="AH190" s="14">
        <f t="shared" si="29"/>
        <v>0</v>
      </c>
      <c r="AI190" s="14">
        <f t="shared" si="30"/>
        <v>0</v>
      </c>
      <c r="AJ190" s="14">
        <f t="shared" si="31"/>
        <v>0</v>
      </c>
    </row>
    <row r="191" spans="1:36">
      <c r="A191" s="14">
        <f>DATA!A188</f>
        <v>0</v>
      </c>
      <c r="B191" s="14">
        <f>DATA!B188</f>
        <v>0</v>
      </c>
      <c r="AH191" s="14">
        <f t="shared" si="29"/>
        <v>0</v>
      </c>
      <c r="AI191" s="14">
        <f t="shared" si="30"/>
        <v>0</v>
      </c>
      <c r="AJ191" s="14">
        <f t="shared" si="31"/>
        <v>0</v>
      </c>
    </row>
    <row r="192" spans="1:36">
      <c r="A192" s="14">
        <f>DATA!A189</f>
        <v>0</v>
      </c>
      <c r="B192" s="14">
        <f>DATA!B189</f>
        <v>0</v>
      </c>
      <c r="AH192" s="14">
        <f t="shared" si="29"/>
        <v>0</v>
      </c>
      <c r="AI192" s="14">
        <f t="shared" si="30"/>
        <v>0</v>
      </c>
      <c r="AJ192" s="14">
        <f t="shared" si="31"/>
        <v>0</v>
      </c>
    </row>
    <row r="193" spans="1:36">
      <c r="A193" s="14">
        <f>DATA!A190</f>
        <v>0</v>
      </c>
      <c r="B193" s="14">
        <f>DATA!B190</f>
        <v>0</v>
      </c>
      <c r="AH193" s="14">
        <f t="shared" si="29"/>
        <v>0</v>
      </c>
      <c r="AI193" s="14">
        <f t="shared" si="30"/>
        <v>0</v>
      </c>
      <c r="AJ193" s="14">
        <f t="shared" si="31"/>
        <v>0</v>
      </c>
    </row>
    <row r="194" spans="1:36">
      <c r="A194" s="14">
        <f>DATA!A191</f>
        <v>0</v>
      </c>
      <c r="B194" s="14">
        <f>DATA!B191</f>
        <v>0</v>
      </c>
      <c r="AH194" s="14">
        <f t="shared" si="29"/>
        <v>0</v>
      </c>
      <c r="AI194" s="14">
        <f t="shared" si="30"/>
        <v>0</v>
      </c>
      <c r="AJ194" s="14">
        <f t="shared" si="31"/>
        <v>0</v>
      </c>
    </row>
    <row r="195" spans="1:36">
      <c r="A195" s="14">
        <f>DATA!A192</f>
        <v>0</v>
      </c>
      <c r="B195" s="14">
        <f>DATA!B192</f>
        <v>0</v>
      </c>
      <c r="AH195" s="14">
        <f t="shared" si="29"/>
        <v>0</v>
      </c>
      <c r="AI195" s="14">
        <f t="shared" si="30"/>
        <v>0</v>
      </c>
      <c r="AJ195" s="14">
        <f t="shared" si="31"/>
        <v>0</v>
      </c>
    </row>
    <row r="196" spans="1:36">
      <c r="A196" s="14">
        <f>DATA!A193</f>
        <v>0</v>
      </c>
      <c r="B196" s="14">
        <f>DATA!B193</f>
        <v>0</v>
      </c>
      <c r="AH196" s="14">
        <f t="shared" si="29"/>
        <v>0</v>
      </c>
      <c r="AI196" s="14">
        <f t="shared" si="30"/>
        <v>0</v>
      </c>
      <c r="AJ196" s="14">
        <f t="shared" si="31"/>
        <v>0</v>
      </c>
    </row>
    <row r="197" spans="1:36">
      <c r="A197" s="14">
        <f>DATA!A194</f>
        <v>0</v>
      </c>
      <c r="B197" s="14">
        <f>DATA!B194</f>
        <v>0</v>
      </c>
      <c r="AH197" s="14">
        <f t="shared" si="29"/>
        <v>0</v>
      </c>
      <c r="AI197" s="14">
        <f t="shared" si="30"/>
        <v>0</v>
      </c>
      <c r="AJ197" s="14">
        <f t="shared" si="31"/>
        <v>0</v>
      </c>
    </row>
    <row r="198" spans="1:36">
      <c r="A198" s="14">
        <f>DATA!A195</f>
        <v>0</v>
      </c>
      <c r="B198" s="14">
        <f>DATA!B195</f>
        <v>0</v>
      </c>
      <c r="AH198" s="14">
        <f t="shared" ref="AH198:AH261" si="32">COUNTIF(C198:AG198,"P")</f>
        <v>0</v>
      </c>
      <c r="AI198" s="14">
        <f t="shared" ref="AI198:AI261" si="33">COUNTIF(C198:AG198,"A")</f>
        <v>0</v>
      </c>
      <c r="AJ198" s="14">
        <f t="shared" ref="AJ198:AJ261" si="34">COUNTIF(C198:AG198,"C")</f>
        <v>0</v>
      </c>
    </row>
    <row r="199" spans="1:36">
      <c r="A199" s="14">
        <f>DATA!A196</f>
        <v>0</v>
      </c>
      <c r="B199" s="14">
        <f>DATA!B196</f>
        <v>0</v>
      </c>
      <c r="AH199" s="14">
        <f t="shared" si="32"/>
        <v>0</v>
      </c>
      <c r="AI199" s="14">
        <f t="shared" si="33"/>
        <v>0</v>
      </c>
      <c r="AJ199" s="14">
        <f t="shared" si="34"/>
        <v>0</v>
      </c>
    </row>
    <row r="200" spans="1:36">
      <c r="A200" s="14">
        <f>DATA!A197</f>
        <v>0</v>
      </c>
      <c r="B200" s="14">
        <f>DATA!B197</f>
        <v>0</v>
      </c>
      <c r="AH200" s="14">
        <f t="shared" si="32"/>
        <v>0</v>
      </c>
      <c r="AI200" s="14">
        <f t="shared" si="33"/>
        <v>0</v>
      </c>
      <c r="AJ200" s="14">
        <f t="shared" si="34"/>
        <v>0</v>
      </c>
    </row>
    <row r="201" spans="1:36">
      <c r="A201" s="14">
        <f>DATA!A198</f>
        <v>0</v>
      </c>
      <c r="B201" s="14">
        <f>DATA!B198</f>
        <v>0</v>
      </c>
      <c r="AH201" s="14">
        <f t="shared" si="32"/>
        <v>0</v>
      </c>
      <c r="AI201" s="14">
        <f t="shared" si="33"/>
        <v>0</v>
      </c>
      <c r="AJ201" s="14">
        <f t="shared" si="34"/>
        <v>0</v>
      </c>
    </row>
    <row r="202" spans="1:36">
      <c r="A202" s="14">
        <f>DATA!A199</f>
        <v>0</v>
      </c>
      <c r="B202" s="14">
        <f>DATA!B199</f>
        <v>0</v>
      </c>
      <c r="AH202" s="14">
        <f t="shared" si="32"/>
        <v>0</v>
      </c>
      <c r="AI202" s="14">
        <f t="shared" si="33"/>
        <v>0</v>
      </c>
      <c r="AJ202" s="14">
        <f t="shared" si="34"/>
        <v>0</v>
      </c>
    </row>
    <row r="203" spans="1:36">
      <c r="A203" s="14">
        <f>DATA!A200</f>
        <v>0</v>
      </c>
      <c r="B203" s="14">
        <f>DATA!B200</f>
        <v>0</v>
      </c>
      <c r="AH203" s="14">
        <f t="shared" si="32"/>
        <v>0</v>
      </c>
      <c r="AI203" s="14">
        <f t="shared" si="33"/>
        <v>0</v>
      </c>
      <c r="AJ203" s="14">
        <f t="shared" si="34"/>
        <v>0</v>
      </c>
    </row>
    <row r="204" spans="1:36">
      <c r="A204" s="14">
        <f>DATA!A201</f>
        <v>0</v>
      </c>
      <c r="B204" s="14">
        <f>DATA!B201</f>
        <v>0</v>
      </c>
      <c r="AH204" s="14">
        <f t="shared" si="32"/>
        <v>0</v>
      </c>
      <c r="AI204" s="14">
        <f t="shared" si="33"/>
        <v>0</v>
      </c>
      <c r="AJ204" s="14">
        <f t="shared" si="34"/>
        <v>0</v>
      </c>
    </row>
    <row r="205" spans="1:36">
      <c r="A205" s="14">
        <f>DATA!A202</f>
        <v>0</v>
      </c>
      <c r="B205" s="14">
        <f>DATA!B202</f>
        <v>0</v>
      </c>
      <c r="AH205" s="14">
        <f t="shared" si="32"/>
        <v>0</v>
      </c>
      <c r="AI205" s="14">
        <f t="shared" si="33"/>
        <v>0</v>
      </c>
      <c r="AJ205" s="14">
        <f t="shared" si="34"/>
        <v>0</v>
      </c>
    </row>
    <row r="206" spans="1:36">
      <c r="A206" s="14">
        <f>DATA!A203</f>
        <v>0</v>
      </c>
      <c r="B206" s="14">
        <f>DATA!B203</f>
        <v>0</v>
      </c>
      <c r="AH206" s="14">
        <f t="shared" si="32"/>
        <v>0</v>
      </c>
      <c r="AI206" s="14">
        <f t="shared" si="33"/>
        <v>0</v>
      </c>
      <c r="AJ206" s="14">
        <f t="shared" si="34"/>
        <v>0</v>
      </c>
    </row>
    <row r="207" spans="1:36">
      <c r="A207" s="14">
        <f>DATA!A204</f>
        <v>0</v>
      </c>
      <c r="B207" s="14">
        <f>DATA!B204</f>
        <v>0</v>
      </c>
      <c r="AH207" s="14">
        <f t="shared" si="32"/>
        <v>0</v>
      </c>
      <c r="AI207" s="14">
        <f t="shared" si="33"/>
        <v>0</v>
      </c>
      <c r="AJ207" s="14">
        <f t="shared" si="34"/>
        <v>0</v>
      </c>
    </row>
    <row r="208" spans="1:36">
      <c r="A208" s="14">
        <f>DATA!A205</f>
        <v>0</v>
      </c>
      <c r="B208" s="14">
        <f>DATA!B205</f>
        <v>0</v>
      </c>
      <c r="AH208" s="14">
        <f t="shared" si="32"/>
        <v>0</v>
      </c>
      <c r="AI208" s="14">
        <f t="shared" si="33"/>
        <v>0</v>
      </c>
      <c r="AJ208" s="14">
        <f t="shared" si="34"/>
        <v>0</v>
      </c>
    </row>
    <row r="209" spans="1:36">
      <c r="A209" s="14">
        <f>DATA!A206</f>
        <v>0</v>
      </c>
      <c r="B209" s="14">
        <f>DATA!B206</f>
        <v>0</v>
      </c>
      <c r="AH209" s="14">
        <f t="shared" si="32"/>
        <v>0</v>
      </c>
      <c r="AI209" s="14">
        <f t="shared" si="33"/>
        <v>0</v>
      </c>
      <c r="AJ209" s="14">
        <f t="shared" si="34"/>
        <v>0</v>
      </c>
    </row>
    <row r="210" spans="1:36">
      <c r="A210" s="14">
        <f>DATA!A207</f>
        <v>0</v>
      </c>
      <c r="B210" s="14">
        <f>DATA!B207</f>
        <v>0</v>
      </c>
      <c r="AH210" s="14">
        <f t="shared" si="32"/>
        <v>0</v>
      </c>
      <c r="AI210" s="14">
        <f t="shared" si="33"/>
        <v>0</v>
      </c>
      <c r="AJ210" s="14">
        <f t="shared" si="34"/>
        <v>0</v>
      </c>
    </row>
    <row r="211" spans="1:36">
      <c r="A211" s="14">
        <f>DATA!A208</f>
        <v>0</v>
      </c>
      <c r="B211" s="14">
        <f>DATA!B208</f>
        <v>0</v>
      </c>
      <c r="AH211" s="14">
        <f t="shared" si="32"/>
        <v>0</v>
      </c>
      <c r="AI211" s="14">
        <f t="shared" si="33"/>
        <v>0</v>
      </c>
      <c r="AJ211" s="14">
        <f t="shared" si="34"/>
        <v>0</v>
      </c>
    </row>
    <row r="212" spans="1:36">
      <c r="A212" s="14">
        <f>DATA!A209</f>
        <v>0</v>
      </c>
      <c r="B212" s="14">
        <f>DATA!B209</f>
        <v>0</v>
      </c>
      <c r="AH212" s="14">
        <f t="shared" si="32"/>
        <v>0</v>
      </c>
      <c r="AI212" s="14">
        <f t="shared" si="33"/>
        <v>0</v>
      </c>
      <c r="AJ212" s="14">
        <f t="shared" si="34"/>
        <v>0</v>
      </c>
    </row>
    <row r="213" spans="1:36">
      <c r="A213" s="14">
        <f>DATA!A210</f>
        <v>0</v>
      </c>
      <c r="B213" s="14">
        <f>DATA!B210</f>
        <v>0</v>
      </c>
      <c r="AH213" s="14">
        <f t="shared" si="32"/>
        <v>0</v>
      </c>
      <c r="AI213" s="14">
        <f t="shared" si="33"/>
        <v>0</v>
      </c>
      <c r="AJ213" s="14">
        <f t="shared" si="34"/>
        <v>0</v>
      </c>
    </row>
    <row r="214" spans="1:36">
      <c r="A214" s="14">
        <f>DATA!A211</f>
        <v>0</v>
      </c>
      <c r="B214" s="14">
        <f>DATA!B211</f>
        <v>0</v>
      </c>
      <c r="AH214" s="14">
        <f t="shared" si="32"/>
        <v>0</v>
      </c>
      <c r="AI214" s="14">
        <f t="shared" si="33"/>
        <v>0</v>
      </c>
      <c r="AJ214" s="14">
        <f t="shared" si="34"/>
        <v>0</v>
      </c>
    </row>
    <row r="215" spans="1:36">
      <c r="A215" s="14">
        <f>DATA!A212</f>
        <v>0</v>
      </c>
      <c r="B215" s="14">
        <f>DATA!B212</f>
        <v>0</v>
      </c>
      <c r="AH215" s="14">
        <f t="shared" si="32"/>
        <v>0</v>
      </c>
      <c r="AI215" s="14">
        <f t="shared" si="33"/>
        <v>0</v>
      </c>
      <c r="AJ215" s="14">
        <f t="shared" si="34"/>
        <v>0</v>
      </c>
    </row>
    <row r="216" spans="1:36">
      <c r="A216" s="14">
        <f>DATA!A213</f>
        <v>0</v>
      </c>
      <c r="B216" s="14">
        <f>DATA!B213</f>
        <v>0</v>
      </c>
      <c r="AH216" s="14">
        <f t="shared" si="32"/>
        <v>0</v>
      </c>
      <c r="AI216" s="14">
        <f t="shared" si="33"/>
        <v>0</v>
      </c>
      <c r="AJ216" s="14">
        <f t="shared" si="34"/>
        <v>0</v>
      </c>
    </row>
    <row r="217" spans="1:36">
      <c r="A217" s="14">
        <f>DATA!A214</f>
        <v>0</v>
      </c>
      <c r="B217" s="14">
        <f>DATA!B214</f>
        <v>0</v>
      </c>
      <c r="AH217" s="14">
        <f t="shared" si="32"/>
        <v>0</v>
      </c>
      <c r="AI217" s="14">
        <f t="shared" si="33"/>
        <v>0</v>
      </c>
      <c r="AJ217" s="14">
        <f t="shared" si="34"/>
        <v>0</v>
      </c>
    </row>
    <row r="218" spans="1:36">
      <c r="A218" s="14">
        <f>DATA!A215</f>
        <v>0</v>
      </c>
      <c r="B218" s="14">
        <f>DATA!B215</f>
        <v>0</v>
      </c>
      <c r="AH218" s="14">
        <f t="shared" si="32"/>
        <v>0</v>
      </c>
      <c r="AI218" s="14">
        <f t="shared" si="33"/>
        <v>0</v>
      </c>
      <c r="AJ218" s="14">
        <f t="shared" si="34"/>
        <v>0</v>
      </c>
    </row>
    <row r="219" spans="1:36">
      <c r="A219" s="14">
        <f>DATA!A216</f>
        <v>0</v>
      </c>
      <c r="B219" s="14">
        <f>DATA!B216</f>
        <v>0</v>
      </c>
      <c r="AH219" s="14">
        <f t="shared" si="32"/>
        <v>0</v>
      </c>
      <c r="AI219" s="14">
        <f t="shared" si="33"/>
        <v>0</v>
      </c>
      <c r="AJ219" s="14">
        <f t="shared" si="34"/>
        <v>0</v>
      </c>
    </row>
    <row r="220" spans="1:36">
      <c r="A220" s="14">
        <f>DATA!A217</f>
        <v>0</v>
      </c>
      <c r="B220" s="14">
        <f>DATA!B217</f>
        <v>0</v>
      </c>
      <c r="AH220" s="14">
        <f t="shared" si="32"/>
        <v>0</v>
      </c>
      <c r="AI220" s="14">
        <f t="shared" si="33"/>
        <v>0</v>
      </c>
      <c r="AJ220" s="14">
        <f t="shared" si="34"/>
        <v>0</v>
      </c>
    </row>
    <row r="221" spans="1:36">
      <c r="A221" s="14">
        <f>DATA!A218</f>
        <v>0</v>
      </c>
      <c r="B221" s="14">
        <f>DATA!B218</f>
        <v>0</v>
      </c>
      <c r="AH221" s="14">
        <f t="shared" si="32"/>
        <v>0</v>
      </c>
      <c r="AI221" s="14">
        <f t="shared" si="33"/>
        <v>0</v>
      </c>
      <c r="AJ221" s="14">
        <f t="shared" si="34"/>
        <v>0</v>
      </c>
    </row>
    <row r="222" spans="1:36">
      <c r="A222" s="14">
        <f>DATA!A219</f>
        <v>0</v>
      </c>
      <c r="B222" s="14">
        <f>DATA!B219</f>
        <v>0</v>
      </c>
      <c r="AH222" s="14">
        <f t="shared" si="32"/>
        <v>0</v>
      </c>
      <c r="AI222" s="14">
        <f t="shared" si="33"/>
        <v>0</v>
      </c>
      <c r="AJ222" s="14">
        <f t="shared" si="34"/>
        <v>0</v>
      </c>
    </row>
    <row r="223" spans="1:36">
      <c r="A223" s="14">
        <f>DATA!A220</f>
        <v>0</v>
      </c>
      <c r="B223" s="14">
        <f>DATA!B220</f>
        <v>0</v>
      </c>
      <c r="AH223" s="14">
        <f t="shared" si="32"/>
        <v>0</v>
      </c>
      <c r="AI223" s="14">
        <f t="shared" si="33"/>
        <v>0</v>
      </c>
      <c r="AJ223" s="14">
        <f t="shared" si="34"/>
        <v>0</v>
      </c>
    </row>
    <row r="224" spans="1:36">
      <c r="A224" s="14">
        <f>DATA!A221</f>
        <v>0</v>
      </c>
      <c r="B224" s="14">
        <f>DATA!B221</f>
        <v>0</v>
      </c>
      <c r="AH224" s="14">
        <f t="shared" si="32"/>
        <v>0</v>
      </c>
      <c r="AI224" s="14">
        <f t="shared" si="33"/>
        <v>0</v>
      </c>
      <c r="AJ224" s="14">
        <f t="shared" si="34"/>
        <v>0</v>
      </c>
    </row>
    <row r="225" spans="1:36">
      <c r="A225" s="14">
        <f>DATA!A222</f>
        <v>0</v>
      </c>
      <c r="B225" s="14">
        <f>DATA!B222</f>
        <v>0</v>
      </c>
      <c r="AH225" s="14">
        <f t="shared" si="32"/>
        <v>0</v>
      </c>
      <c r="AI225" s="14">
        <f t="shared" si="33"/>
        <v>0</v>
      </c>
      <c r="AJ225" s="14">
        <f t="shared" si="34"/>
        <v>0</v>
      </c>
    </row>
    <row r="226" spans="1:36">
      <c r="A226" s="14">
        <f>DATA!A223</f>
        <v>0</v>
      </c>
      <c r="B226" s="14">
        <f>DATA!B223</f>
        <v>0</v>
      </c>
      <c r="AH226" s="14">
        <f t="shared" si="32"/>
        <v>0</v>
      </c>
      <c r="AI226" s="14">
        <f t="shared" si="33"/>
        <v>0</v>
      </c>
      <c r="AJ226" s="14">
        <f t="shared" si="34"/>
        <v>0</v>
      </c>
    </row>
    <row r="227" spans="1:36">
      <c r="A227" s="14">
        <f>DATA!A224</f>
        <v>0</v>
      </c>
      <c r="B227" s="14">
        <f>DATA!B224</f>
        <v>0</v>
      </c>
      <c r="AH227" s="14">
        <f t="shared" si="32"/>
        <v>0</v>
      </c>
      <c r="AI227" s="14">
        <f t="shared" si="33"/>
        <v>0</v>
      </c>
      <c r="AJ227" s="14">
        <f t="shared" si="34"/>
        <v>0</v>
      </c>
    </row>
    <row r="228" spans="1:36">
      <c r="A228" s="14">
        <f>DATA!A225</f>
        <v>0</v>
      </c>
      <c r="B228" s="14">
        <f>DATA!B225</f>
        <v>0</v>
      </c>
      <c r="AH228" s="14">
        <f t="shared" si="32"/>
        <v>0</v>
      </c>
      <c r="AI228" s="14">
        <f t="shared" si="33"/>
        <v>0</v>
      </c>
      <c r="AJ228" s="14">
        <f t="shared" si="34"/>
        <v>0</v>
      </c>
    </row>
    <row r="229" spans="1:36">
      <c r="A229" s="14">
        <f>DATA!A226</f>
        <v>0</v>
      </c>
      <c r="B229" s="14">
        <f>DATA!B226</f>
        <v>0</v>
      </c>
      <c r="AH229" s="14">
        <f t="shared" si="32"/>
        <v>0</v>
      </c>
      <c r="AI229" s="14">
        <f t="shared" si="33"/>
        <v>0</v>
      </c>
      <c r="AJ229" s="14">
        <f t="shared" si="34"/>
        <v>0</v>
      </c>
    </row>
    <row r="230" spans="1:36">
      <c r="A230" s="14">
        <f>DATA!A227</f>
        <v>0</v>
      </c>
      <c r="B230" s="14">
        <f>DATA!B227</f>
        <v>0</v>
      </c>
      <c r="AH230" s="14">
        <f t="shared" si="32"/>
        <v>0</v>
      </c>
      <c r="AI230" s="14">
        <f t="shared" si="33"/>
        <v>0</v>
      </c>
      <c r="AJ230" s="14">
        <f t="shared" si="34"/>
        <v>0</v>
      </c>
    </row>
    <row r="231" spans="1:36">
      <c r="A231" s="14">
        <f>DATA!A228</f>
        <v>0</v>
      </c>
      <c r="B231" s="14">
        <f>DATA!B228</f>
        <v>0</v>
      </c>
      <c r="AH231" s="14">
        <f t="shared" si="32"/>
        <v>0</v>
      </c>
      <c r="AI231" s="14">
        <f t="shared" si="33"/>
        <v>0</v>
      </c>
      <c r="AJ231" s="14">
        <f t="shared" si="34"/>
        <v>0</v>
      </c>
    </row>
    <row r="232" spans="1:36">
      <c r="A232" s="14">
        <f>DATA!A229</f>
        <v>0</v>
      </c>
      <c r="B232" s="14">
        <f>DATA!B229</f>
        <v>0</v>
      </c>
      <c r="AH232" s="14">
        <f t="shared" si="32"/>
        <v>0</v>
      </c>
      <c r="AI232" s="14">
        <f t="shared" si="33"/>
        <v>0</v>
      </c>
      <c r="AJ232" s="14">
        <f t="shared" si="34"/>
        <v>0</v>
      </c>
    </row>
    <row r="233" spans="1:36">
      <c r="A233" s="14">
        <f>DATA!A230</f>
        <v>0</v>
      </c>
      <c r="B233" s="14">
        <f>DATA!B230</f>
        <v>0</v>
      </c>
      <c r="AH233" s="14">
        <f t="shared" si="32"/>
        <v>0</v>
      </c>
      <c r="AI233" s="14">
        <f t="shared" si="33"/>
        <v>0</v>
      </c>
      <c r="AJ233" s="14">
        <f t="shared" si="34"/>
        <v>0</v>
      </c>
    </row>
    <row r="234" spans="1:36">
      <c r="A234" s="14">
        <f>DATA!A231</f>
        <v>0</v>
      </c>
      <c r="B234" s="14">
        <f>DATA!B231</f>
        <v>0</v>
      </c>
      <c r="AH234" s="14">
        <f t="shared" si="32"/>
        <v>0</v>
      </c>
      <c r="AI234" s="14">
        <f t="shared" si="33"/>
        <v>0</v>
      </c>
      <c r="AJ234" s="14">
        <f t="shared" si="34"/>
        <v>0</v>
      </c>
    </row>
    <row r="235" spans="1:36">
      <c r="A235" s="14">
        <f>DATA!A232</f>
        <v>0</v>
      </c>
      <c r="B235" s="14">
        <f>DATA!B232</f>
        <v>0</v>
      </c>
      <c r="AH235" s="14">
        <f t="shared" si="32"/>
        <v>0</v>
      </c>
      <c r="AI235" s="14">
        <f t="shared" si="33"/>
        <v>0</v>
      </c>
      <c r="AJ235" s="14">
        <f t="shared" si="34"/>
        <v>0</v>
      </c>
    </row>
    <row r="236" spans="1:36">
      <c r="A236" s="14">
        <f>DATA!A233</f>
        <v>0</v>
      </c>
      <c r="B236" s="14">
        <f>DATA!B233</f>
        <v>0</v>
      </c>
      <c r="AH236" s="14">
        <f t="shared" si="32"/>
        <v>0</v>
      </c>
      <c r="AI236" s="14">
        <f t="shared" si="33"/>
        <v>0</v>
      </c>
      <c r="AJ236" s="14">
        <f t="shared" si="34"/>
        <v>0</v>
      </c>
    </row>
    <row r="237" spans="1:36">
      <c r="A237" s="14">
        <f>DATA!A234</f>
        <v>0</v>
      </c>
      <c r="B237" s="14">
        <f>DATA!B234</f>
        <v>0</v>
      </c>
      <c r="AH237" s="14">
        <f t="shared" si="32"/>
        <v>0</v>
      </c>
      <c r="AI237" s="14">
        <f t="shared" si="33"/>
        <v>0</v>
      </c>
      <c r="AJ237" s="14">
        <f t="shared" si="34"/>
        <v>0</v>
      </c>
    </row>
    <row r="238" spans="1:36">
      <c r="A238" s="14">
        <f>DATA!A235</f>
        <v>0</v>
      </c>
      <c r="B238" s="14">
        <f>DATA!B235</f>
        <v>0</v>
      </c>
      <c r="AH238" s="14">
        <f t="shared" si="32"/>
        <v>0</v>
      </c>
      <c r="AI238" s="14">
        <f t="shared" si="33"/>
        <v>0</v>
      </c>
      <c r="AJ238" s="14">
        <f t="shared" si="34"/>
        <v>0</v>
      </c>
    </row>
    <row r="239" spans="1:36">
      <c r="A239" s="14">
        <f>DATA!A236</f>
        <v>0</v>
      </c>
      <c r="B239" s="14">
        <f>DATA!B236</f>
        <v>0</v>
      </c>
      <c r="AH239" s="14">
        <f t="shared" si="32"/>
        <v>0</v>
      </c>
      <c r="AI239" s="14">
        <f t="shared" si="33"/>
        <v>0</v>
      </c>
      <c r="AJ239" s="14">
        <f t="shared" si="34"/>
        <v>0</v>
      </c>
    </row>
    <row r="240" spans="1:36">
      <c r="A240" s="14">
        <f>DATA!A237</f>
        <v>0</v>
      </c>
      <c r="B240" s="14">
        <f>DATA!B237</f>
        <v>0</v>
      </c>
      <c r="AH240" s="14">
        <f t="shared" si="32"/>
        <v>0</v>
      </c>
      <c r="AI240" s="14">
        <f t="shared" si="33"/>
        <v>0</v>
      </c>
      <c r="AJ240" s="14">
        <f t="shared" si="34"/>
        <v>0</v>
      </c>
    </row>
    <row r="241" spans="1:36">
      <c r="A241" s="14">
        <f>DATA!A238</f>
        <v>0</v>
      </c>
      <c r="B241" s="14">
        <f>DATA!B238</f>
        <v>0</v>
      </c>
      <c r="AH241" s="14">
        <f t="shared" si="32"/>
        <v>0</v>
      </c>
      <c r="AI241" s="14">
        <f t="shared" si="33"/>
        <v>0</v>
      </c>
      <c r="AJ241" s="14">
        <f t="shared" si="34"/>
        <v>0</v>
      </c>
    </row>
    <row r="242" spans="1:36">
      <c r="A242" s="14">
        <f>DATA!A239</f>
        <v>0</v>
      </c>
      <c r="B242" s="14">
        <f>DATA!B239</f>
        <v>0</v>
      </c>
      <c r="AH242" s="14">
        <f t="shared" si="32"/>
        <v>0</v>
      </c>
      <c r="AI242" s="14">
        <f t="shared" si="33"/>
        <v>0</v>
      </c>
      <c r="AJ242" s="14">
        <f t="shared" si="34"/>
        <v>0</v>
      </c>
    </row>
    <row r="243" spans="1:36">
      <c r="A243" s="14">
        <f>DATA!A240</f>
        <v>0</v>
      </c>
      <c r="B243" s="14">
        <f>DATA!B240</f>
        <v>0</v>
      </c>
      <c r="AH243" s="14">
        <f t="shared" si="32"/>
        <v>0</v>
      </c>
      <c r="AI243" s="14">
        <f t="shared" si="33"/>
        <v>0</v>
      </c>
      <c r="AJ243" s="14">
        <f t="shared" si="34"/>
        <v>0</v>
      </c>
    </row>
    <row r="244" spans="1:36">
      <c r="A244" s="14">
        <f>DATA!A241</f>
        <v>0</v>
      </c>
      <c r="B244" s="14">
        <f>DATA!B241</f>
        <v>0</v>
      </c>
      <c r="AH244" s="14">
        <f t="shared" si="32"/>
        <v>0</v>
      </c>
      <c r="AI244" s="14">
        <f t="shared" si="33"/>
        <v>0</v>
      </c>
      <c r="AJ244" s="14">
        <f t="shared" si="34"/>
        <v>0</v>
      </c>
    </row>
    <row r="245" spans="1:36">
      <c r="A245" s="14">
        <f>DATA!A242</f>
        <v>0</v>
      </c>
      <c r="B245" s="14">
        <f>DATA!B242</f>
        <v>0</v>
      </c>
      <c r="AH245" s="14">
        <f t="shared" si="32"/>
        <v>0</v>
      </c>
      <c r="AI245" s="14">
        <f t="shared" si="33"/>
        <v>0</v>
      </c>
      <c r="AJ245" s="14">
        <f t="shared" si="34"/>
        <v>0</v>
      </c>
    </row>
    <row r="246" spans="1:36">
      <c r="A246" s="14">
        <f>DATA!A243</f>
        <v>0</v>
      </c>
      <c r="B246" s="14">
        <f>DATA!B243</f>
        <v>0</v>
      </c>
      <c r="AH246" s="14">
        <f t="shared" si="32"/>
        <v>0</v>
      </c>
      <c r="AI246" s="14">
        <f t="shared" si="33"/>
        <v>0</v>
      </c>
      <c r="AJ246" s="14">
        <f t="shared" si="34"/>
        <v>0</v>
      </c>
    </row>
    <row r="247" spans="1:36">
      <c r="A247" s="14">
        <f>DATA!A244</f>
        <v>0</v>
      </c>
      <c r="B247" s="14">
        <f>DATA!B244</f>
        <v>0</v>
      </c>
      <c r="AH247" s="14">
        <f t="shared" si="32"/>
        <v>0</v>
      </c>
      <c r="AI247" s="14">
        <f t="shared" si="33"/>
        <v>0</v>
      </c>
      <c r="AJ247" s="14">
        <f t="shared" si="34"/>
        <v>0</v>
      </c>
    </row>
    <row r="248" spans="1:36">
      <c r="A248" s="14">
        <f>DATA!A245</f>
        <v>0</v>
      </c>
      <c r="B248" s="14">
        <f>DATA!B245</f>
        <v>0</v>
      </c>
      <c r="AH248" s="14">
        <f t="shared" si="32"/>
        <v>0</v>
      </c>
      <c r="AI248" s="14">
        <f t="shared" si="33"/>
        <v>0</v>
      </c>
      <c r="AJ248" s="14">
        <f t="shared" si="34"/>
        <v>0</v>
      </c>
    </row>
    <row r="249" spans="1:36">
      <c r="A249" s="14">
        <f>DATA!A246</f>
        <v>0</v>
      </c>
      <c r="B249" s="14">
        <f>DATA!B246</f>
        <v>0</v>
      </c>
      <c r="AH249" s="14">
        <f t="shared" si="32"/>
        <v>0</v>
      </c>
      <c r="AI249" s="14">
        <f t="shared" si="33"/>
        <v>0</v>
      </c>
      <c r="AJ249" s="14">
        <f t="shared" si="34"/>
        <v>0</v>
      </c>
    </row>
    <row r="250" spans="1:36">
      <c r="A250" s="14">
        <f>DATA!A247</f>
        <v>0</v>
      </c>
      <c r="B250" s="14">
        <f>DATA!B247</f>
        <v>0</v>
      </c>
      <c r="AH250" s="14">
        <f t="shared" si="32"/>
        <v>0</v>
      </c>
      <c r="AI250" s="14">
        <f t="shared" si="33"/>
        <v>0</v>
      </c>
      <c r="AJ250" s="14">
        <f t="shared" si="34"/>
        <v>0</v>
      </c>
    </row>
    <row r="251" spans="1:36">
      <c r="A251" s="14">
        <f>DATA!A248</f>
        <v>0</v>
      </c>
      <c r="B251" s="14">
        <f>DATA!B248</f>
        <v>0</v>
      </c>
      <c r="AH251" s="14">
        <f t="shared" si="32"/>
        <v>0</v>
      </c>
      <c r="AI251" s="14">
        <f t="shared" si="33"/>
        <v>0</v>
      </c>
      <c r="AJ251" s="14">
        <f t="shared" si="34"/>
        <v>0</v>
      </c>
    </row>
    <row r="252" spans="1:36">
      <c r="A252" s="14">
        <f>DATA!A249</f>
        <v>0</v>
      </c>
      <c r="B252" s="14">
        <f>DATA!B249</f>
        <v>0</v>
      </c>
      <c r="AH252" s="14">
        <f t="shared" si="32"/>
        <v>0</v>
      </c>
      <c r="AI252" s="14">
        <f t="shared" si="33"/>
        <v>0</v>
      </c>
      <c r="AJ252" s="14">
        <f t="shared" si="34"/>
        <v>0</v>
      </c>
    </row>
    <row r="253" spans="1:36">
      <c r="A253" s="14">
        <f>DATA!A250</f>
        <v>0</v>
      </c>
      <c r="B253" s="14">
        <f>DATA!B250</f>
        <v>0</v>
      </c>
      <c r="AH253" s="14">
        <f t="shared" si="32"/>
        <v>0</v>
      </c>
      <c r="AI253" s="14">
        <f t="shared" si="33"/>
        <v>0</v>
      </c>
      <c r="AJ253" s="14">
        <f t="shared" si="34"/>
        <v>0</v>
      </c>
    </row>
    <row r="254" spans="1:36">
      <c r="A254" s="14">
        <f>DATA!A251</f>
        <v>0</v>
      </c>
      <c r="B254" s="14">
        <f>DATA!B251</f>
        <v>0</v>
      </c>
      <c r="AH254" s="14">
        <f t="shared" si="32"/>
        <v>0</v>
      </c>
      <c r="AI254" s="14">
        <f t="shared" si="33"/>
        <v>0</v>
      </c>
      <c r="AJ254" s="14">
        <f t="shared" si="34"/>
        <v>0</v>
      </c>
    </row>
    <row r="255" spans="1:36">
      <c r="A255" s="14">
        <f>DATA!A252</f>
        <v>0</v>
      </c>
      <c r="B255" s="14">
        <f>DATA!B252</f>
        <v>0</v>
      </c>
      <c r="AH255" s="14">
        <f t="shared" si="32"/>
        <v>0</v>
      </c>
      <c r="AI255" s="14">
        <f t="shared" si="33"/>
        <v>0</v>
      </c>
      <c r="AJ255" s="14">
        <f t="shared" si="34"/>
        <v>0</v>
      </c>
    </row>
    <row r="256" spans="1:36">
      <c r="A256" s="14">
        <f>DATA!A253</f>
        <v>0</v>
      </c>
      <c r="B256" s="14">
        <f>DATA!B253</f>
        <v>0</v>
      </c>
      <c r="AH256" s="14">
        <f t="shared" si="32"/>
        <v>0</v>
      </c>
      <c r="AI256" s="14">
        <f t="shared" si="33"/>
        <v>0</v>
      </c>
      <c r="AJ256" s="14">
        <f t="shared" si="34"/>
        <v>0</v>
      </c>
    </row>
    <row r="257" spans="1:36">
      <c r="A257" s="14">
        <f>DATA!A254</f>
        <v>0</v>
      </c>
      <c r="B257" s="14">
        <f>DATA!B254</f>
        <v>0</v>
      </c>
      <c r="AH257" s="14">
        <f t="shared" si="32"/>
        <v>0</v>
      </c>
      <c r="AI257" s="14">
        <f t="shared" si="33"/>
        <v>0</v>
      </c>
      <c r="AJ257" s="14">
        <f t="shared" si="34"/>
        <v>0</v>
      </c>
    </row>
    <row r="258" spans="1:36">
      <c r="A258" s="14">
        <f>DATA!A255</f>
        <v>0</v>
      </c>
      <c r="B258" s="14">
        <f>DATA!B255</f>
        <v>0</v>
      </c>
      <c r="AH258" s="14">
        <f t="shared" si="32"/>
        <v>0</v>
      </c>
      <c r="AI258" s="14">
        <f t="shared" si="33"/>
        <v>0</v>
      </c>
      <c r="AJ258" s="14">
        <f t="shared" si="34"/>
        <v>0</v>
      </c>
    </row>
    <row r="259" spans="1:36">
      <c r="A259" s="14">
        <f>DATA!A256</f>
        <v>0</v>
      </c>
      <c r="B259" s="14">
        <f>DATA!B256</f>
        <v>0</v>
      </c>
      <c r="AH259" s="14">
        <f t="shared" si="32"/>
        <v>0</v>
      </c>
      <c r="AI259" s="14">
        <f t="shared" si="33"/>
        <v>0</v>
      </c>
      <c r="AJ259" s="14">
        <f t="shared" si="34"/>
        <v>0</v>
      </c>
    </row>
    <row r="260" spans="1:36">
      <c r="A260" s="14">
        <f>DATA!A257</f>
        <v>0</v>
      </c>
      <c r="B260" s="14">
        <f>DATA!B257</f>
        <v>0</v>
      </c>
      <c r="AH260" s="14">
        <f t="shared" si="32"/>
        <v>0</v>
      </c>
      <c r="AI260" s="14">
        <f t="shared" si="33"/>
        <v>0</v>
      </c>
      <c r="AJ260" s="14">
        <f t="shared" si="34"/>
        <v>0</v>
      </c>
    </row>
    <row r="261" spans="1:36">
      <c r="A261" s="14">
        <f>DATA!A258</f>
        <v>0</v>
      </c>
      <c r="B261" s="14">
        <f>DATA!B258</f>
        <v>0</v>
      </c>
      <c r="AH261" s="14">
        <f t="shared" si="32"/>
        <v>0</v>
      </c>
      <c r="AI261" s="14">
        <f t="shared" si="33"/>
        <v>0</v>
      </c>
      <c r="AJ261" s="14">
        <f t="shared" si="34"/>
        <v>0</v>
      </c>
    </row>
    <row r="262" spans="1:36">
      <c r="A262" s="14">
        <f>DATA!A259</f>
        <v>0</v>
      </c>
      <c r="B262" s="14">
        <f>DATA!B259</f>
        <v>0</v>
      </c>
      <c r="AH262" s="14">
        <f t="shared" ref="AH262:AH325" si="35">COUNTIF(C262:AG262,"P")</f>
        <v>0</v>
      </c>
      <c r="AI262" s="14">
        <f t="shared" ref="AI262:AI325" si="36">COUNTIF(C262:AG262,"A")</f>
        <v>0</v>
      </c>
      <c r="AJ262" s="14">
        <f t="shared" ref="AJ262:AJ325" si="37">COUNTIF(C262:AG262,"C")</f>
        <v>0</v>
      </c>
    </row>
    <row r="263" spans="1:36">
      <c r="A263" s="14">
        <f>DATA!A260</f>
        <v>0</v>
      </c>
      <c r="B263" s="14">
        <f>DATA!B260</f>
        <v>0</v>
      </c>
      <c r="AH263" s="14">
        <f t="shared" si="35"/>
        <v>0</v>
      </c>
      <c r="AI263" s="14">
        <f t="shared" si="36"/>
        <v>0</v>
      </c>
      <c r="AJ263" s="14">
        <f t="shared" si="37"/>
        <v>0</v>
      </c>
    </row>
    <row r="264" spans="1:36">
      <c r="A264" s="14">
        <f>DATA!A261</f>
        <v>0</v>
      </c>
      <c r="B264" s="14">
        <f>DATA!B261</f>
        <v>0</v>
      </c>
      <c r="AH264" s="14">
        <f t="shared" si="35"/>
        <v>0</v>
      </c>
      <c r="AI264" s="14">
        <f t="shared" si="36"/>
        <v>0</v>
      </c>
      <c r="AJ264" s="14">
        <f t="shared" si="37"/>
        <v>0</v>
      </c>
    </row>
    <row r="265" spans="1:36">
      <c r="A265" s="14">
        <f>DATA!A262</f>
        <v>0</v>
      </c>
      <c r="B265" s="14">
        <f>DATA!B262</f>
        <v>0</v>
      </c>
      <c r="AH265" s="14">
        <f t="shared" si="35"/>
        <v>0</v>
      </c>
      <c r="AI265" s="14">
        <f t="shared" si="36"/>
        <v>0</v>
      </c>
      <c r="AJ265" s="14">
        <f t="shared" si="37"/>
        <v>0</v>
      </c>
    </row>
    <row r="266" spans="1:36">
      <c r="A266" s="14">
        <f>DATA!A263</f>
        <v>0</v>
      </c>
      <c r="B266" s="14">
        <f>DATA!B263</f>
        <v>0</v>
      </c>
      <c r="AH266" s="14">
        <f t="shared" si="35"/>
        <v>0</v>
      </c>
      <c r="AI266" s="14">
        <f t="shared" si="36"/>
        <v>0</v>
      </c>
      <c r="AJ266" s="14">
        <f t="shared" si="37"/>
        <v>0</v>
      </c>
    </row>
    <row r="267" spans="1:36">
      <c r="A267" s="14">
        <f>DATA!A264</f>
        <v>0</v>
      </c>
      <c r="B267" s="14">
        <f>DATA!B264</f>
        <v>0</v>
      </c>
      <c r="AH267" s="14">
        <f t="shared" si="35"/>
        <v>0</v>
      </c>
      <c r="AI267" s="14">
        <f t="shared" si="36"/>
        <v>0</v>
      </c>
      <c r="AJ267" s="14">
        <f t="shared" si="37"/>
        <v>0</v>
      </c>
    </row>
    <row r="268" spans="1:36">
      <c r="A268" s="14">
        <f>DATA!A265</f>
        <v>0</v>
      </c>
      <c r="B268" s="14">
        <f>DATA!B265</f>
        <v>0</v>
      </c>
      <c r="AH268" s="14">
        <f t="shared" si="35"/>
        <v>0</v>
      </c>
      <c r="AI268" s="14">
        <f t="shared" si="36"/>
        <v>0</v>
      </c>
      <c r="AJ268" s="14">
        <f t="shared" si="37"/>
        <v>0</v>
      </c>
    </row>
    <row r="269" spans="1:36">
      <c r="A269" s="14">
        <f>DATA!A266</f>
        <v>0</v>
      </c>
      <c r="B269" s="14">
        <f>DATA!B266</f>
        <v>0</v>
      </c>
      <c r="AH269" s="14">
        <f t="shared" si="35"/>
        <v>0</v>
      </c>
      <c r="AI269" s="14">
        <f t="shared" si="36"/>
        <v>0</v>
      </c>
      <c r="AJ269" s="14">
        <f t="shared" si="37"/>
        <v>0</v>
      </c>
    </row>
    <row r="270" spans="1:36">
      <c r="A270" s="14">
        <f>DATA!A267</f>
        <v>0</v>
      </c>
      <c r="B270" s="14">
        <f>DATA!B267</f>
        <v>0</v>
      </c>
      <c r="AH270" s="14">
        <f t="shared" si="35"/>
        <v>0</v>
      </c>
      <c r="AI270" s="14">
        <f t="shared" si="36"/>
        <v>0</v>
      </c>
      <c r="AJ270" s="14">
        <f t="shared" si="37"/>
        <v>0</v>
      </c>
    </row>
    <row r="271" spans="1:36">
      <c r="A271" s="14">
        <f>DATA!A268</f>
        <v>0</v>
      </c>
      <c r="B271" s="14">
        <f>DATA!B268</f>
        <v>0</v>
      </c>
      <c r="AH271" s="14">
        <f t="shared" si="35"/>
        <v>0</v>
      </c>
      <c r="AI271" s="14">
        <f t="shared" si="36"/>
        <v>0</v>
      </c>
      <c r="AJ271" s="14">
        <f t="shared" si="37"/>
        <v>0</v>
      </c>
    </row>
    <row r="272" spans="1:36">
      <c r="A272" s="14">
        <f>DATA!A269</f>
        <v>0</v>
      </c>
      <c r="B272" s="14">
        <f>DATA!B269</f>
        <v>0</v>
      </c>
      <c r="AH272" s="14">
        <f t="shared" si="35"/>
        <v>0</v>
      </c>
      <c r="AI272" s="14">
        <f t="shared" si="36"/>
        <v>0</v>
      </c>
      <c r="AJ272" s="14">
        <f t="shared" si="37"/>
        <v>0</v>
      </c>
    </row>
    <row r="273" spans="1:36">
      <c r="A273" s="14">
        <f>DATA!A270</f>
        <v>0</v>
      </c>
      <c r="B273" s="14">
        <f>DATA!B270</f>
        <v>0</v>
      </c>
      <c r="AH273" s="14">
        <f t="shared" si="35"/>
        <v>0</v>
      </c>
      <c r="AI273" s="14">
        <f t="shared" si="36"/>
        <v>0</v>
      </c>
      <c r="AJ273" s="14">
        <f t="shared" si="37"/>
        <v>0</v>
      </c>
    </row>
    <row r="274" spans="1:36">
      <c r="A274" s="14">
        <f>DATA!A271</f>
        <v>0</v>
      </c>
      <c r="B274" s="14">
        <f>DATA!B271</f>
        <v>0</v>
      </c>
      <c r="AH274" s="14">
        <f t="shared" si="35"/>
        <v>0</v>
      </c>
      <c r="AI274" s="14">
        <f t="shared" si="36"/>
        <v>0</v>
      </c>
      <c r="AJ274" s="14">
        <f t="shared" si="37"/>
        <v>0</v>
      </c>
    </row>
    <row r="275" spans="1:36">
      <c r="A275" s="14">
        <f>DATA!A272</f>
        <v>0</v>
      </c>
      <c r="B275" s="14">
        <f>DATA!B272</f>
        <v>0</v>
      </c>
      <c r="AH275" s="14">
        <f t="shared" si="35"/>
        <v>0</v>
      </c>
      <c r="AI275" s="14">
        <f t="shared" si="36"/>
        <v>0</v>
      </c>
      <c r="AJ275" s="14">
        <f t="shared" si="37"/>
        <v>0</v>
      </c>
    </row>
    <row r="276" spans="1:36">
      <c r="A276" s="14">
        <f>DATA!A273</f>
        <v>0</v>
      </c>
      <c r="B276" s="14">
        <f>DATA!B273</f>
        <v>0</v>
      </c>
      <c r="AH276" s="14">
        <f t="shared" si="35"/>
        <v>0</v>
      </c>
      <c r="AI276" s="14">
        <f t="shared" si="36"/>
        <v>0</v>
      </c>
      <c r="AJ276" s="14">
        <f t="shared" si="37"/>
        <v>0</v>
      </c>
    </row>
    <row r="277" spans="1:36">
      <c r="A277" s="14">
        <f>DATA!A274</f>
        <v>0</v>
      </c>
      <c r="B277" s="14">
        <f>DATA!B274</f>
        <v>0</v>
      </c>
      <c r="AH277" s="14">
        <f t="shared" si="35"/>
        <v>0</v>
      </c>
      <c r="AI277" s="14">
        <f t="shared" si="36"/>
        <v>0</v>
      </c>
      <c r="AJ277" s="14">
        <f t="shared" si="37"/>
        <v>0</v>
      </c>
    </row>
    <row r="278" spans="1:36">
      <c r="A278" s="14">
        <f>DATA!A275</f>
        <v>0</v>
      </c>
      <c r="B278" s="14">
        <f>DATA!B275</f>
        <v>0</v>
      </c>
      <c r="AH278" s="14">
        <f t="shared" si="35"/>
        <v>0</v>
      </c>
      <c r="AI278" s="14">
        <f t="shared" si="36"/>
        <v>0</v>
      </c>
      <c r="AJ278" s="14">
        <f t="shared" si="37"/>
        <v>0</v>
      </c>
    </row>
    <row r="279" spans="1:36">
      <c r="A279" s="14">
        <f>DATA!A276</f>
        <v>0</v>
      </c>
      <c r="B279" s="14">
        <f>DATA!B276</f>
        <v>0</v>
      </c>
      <c r="AH279" s="14">
        <f t="shared" si="35"/>
        <v>0</v>
      </c>
      <c r="AI279" s="14">
        <f t="shared" si="36"/>
        <v>0</v>
      </c>
      <c r="AJ279" s="14">
        <f t="shared" si="37"/>
        <v>0</v>
      </c>
    </row>
    <row r="280" spans="1:36">
      <c r="A280" s="14">
        <f>DATA!A277</f>
        <v>0</v>
      </c>
      <c r="B280" s="14">
        <f>DATA!B277</f>
        <v>0</v>
      </c>
      <c r="AH280" s="14">
        <f t="shared" si="35"/>
        <v>0</v>
      </c>
      <c r="AI280" s="14">
        <f t="shared" si="36"/>
        <v>0</v>
      </c>
      <c r="AJ280" s="14">
        <f t="shared" si="37"/>
        <v>0</v>
      </c>
    </row>
    <row r="281" spans="1:36">
      <c r="A281" s="14">
        <f>DATA!A278</f>
        <v>0</v>
      </c>
      <c r="B281" s="14">
        <f>DATA!B278</f>
        <v>0</v>
      </c>
      <c r="AH281" s="14">
        <f t="shared" si="35"/>
        <v>0</v>
      </c>
      <c r="AI281" s="14">
        <f t="shared" si="36"/>
        <v>0</v>
      </c>
      <c r="AJ281" s="14">
        <f t="shared" si="37"/>
        <v>0</v>
      </c>
    </row>
    <row r="282" spans="1:36">
      <c r="A282" s="14">
        <f>DATA!A279</f>
        <v>0</v>
      </c>
      <c r="B282" s="14">
        <f>DATA!B279</f>
        <v>0</v>
      </c>
      <c r="AH282" s="14">
        <f t="shared" si="35"/>
        <v>0</v>
      </c>
      <c r="AI282" s="14">
        <f t="shared" si="36"/>
        <v>0</v>
      </c>
      <c r="AJ282" s="14">
        <f t="shared" si="37"/>
        <v>0</v>
      </c>
    </row>
    <row r="283" spans="1:36">
      <c r="A283" s="14">
        <f>DATA!A280</f>
        <v>0</v>
      </c>
      <c r="B283" s="14">
        <f>DATA!B280</f>
        <v>0</v>
      </c>
      <c r="AH283" s="14">
        <f t="shared" si="35"/>
        <v>0</v>
      </c>
      <c r="AI283" s="14">
        <f t="shared" si="36"/>
        <v>0</v>
      </c>
      <c r="AJ283" s="14">
        <f t="shared" si="37"/>
        <v>0</v>
      </c>
    </row>
    <row r="284" spans="1:36">
      <c r="A284" s="14">
        <f>DATA!A281</f>
        <v>0</v>
      </c>
      <c r="B284" s="14">
        <f>DATA!B281</f>
        <v>0</v>
      </c>
      <c r="AH284" s="14">
        <f t="shared" si="35"/>
        <v>0</v>
      </c>
      <c r="AI284" s="14">
        <f t="shared" si="36"/>
        <v>0</v>
      </c>
      <c r="AJ284" s="14">
        <f t="shared" si="37"/>
        <v>0</v>
      </c>
    </row>
    <row r="285" spans="1:36">
      <c r="A285" s="14">
        <f>DATA!A282</f>
        <v>0</v>
      </c>
      <c r="B285" s="14">
        <f>DATA!B282</f>
        <v>0</v>
      </c>
      <c r="AH285" s="14">
        <f t="shared" si="35"/>
        <v>0</v>
      </c>
      <c r="AI285" s="14">
        <f t="shared" si="36"/>
        <v>0</v>
      </c>
      <c r="AJ285" s="14">
        <f t="shared" si="37"/>
        <v>0</v>
      </c>
    </row>
    <row r="286" spans="1:36">
      <c r="A286" s="14">
        <f>DATA!A283</f>
        <v>0</v>
      </c>
      <c r="B286" s="14">
        <f>DATA!B283</f>
        <v>0</v>
      </c>
      <c r="AH286" s="14">
        <f t="shared" si="35"/>
        <v>0</v>
      </c>
      <c r="AI286" s="14">
        <f t="shared" si="36"/>
        <v>0</v>
      </c>
      <c r="AJ286" s="14">
        <f t="shared" si="37"/>
        <v>0</v>
      </c>
    </row>
    <row r="287" spans="1:36">
      <c r="A287" s="14">
        <f>DATA!A284</f>
        <v>0</v>
      </c>
      <c r="B287" s="14">
        <f>DATA!B284</f>
        <v>0</v>
      </c>
      <c r="AH287" s="14">
        <f t="shared" si="35"/>
        <v>0</v>
      </c>
      <c r="AI287" s="14">
        <f t="shared" si="36"/>
        <v>0</v>
      </c>
      <c r="AJ287" s="14">
        <f t="shared" si="37"/>
        <v>0</v>
      </c>
    </row>
    <row r="288" spans="1:36">
      <c r="A288" s="14">
        <f>DATA!A285</f>
        <v>0</v>
      </c>
      <c r="B288" s="14">
        <f>DATA!B285</f>
        <v>0</v>
      </c>
      <c r="AH288" s="14">
        <f t="shared" si="35"/>
        <v>0</v>
      </c>
      <c r="AI288" s="14">
        <f t="shared" si="36"/>
        <v>0</v>
      </c>
      <c r="AJ288" s="14">
        <f t="shared" si="37"/>
        <v>0</v>
      </c>
    </row>
    <row r="289" spans="1:36">
      <c r="A289" s="14">
        <f>DATA!A286</f>
        <v>0</v>
      </c>
      <c r="B289" s="14">
        <f>DATA!B286</f>
        <v>0</v>
      </c>
      <c r="AH289" s="14">
        <f t="shared" si="35"/>
        <v>0</v>
      </c>
      <c r="AI289" s="14">
        <f t="shared" si="36"/>
        <v>0</v>
      </c>
      <c r="AJ289" s="14">
        <f t="shared" si="37"/>
        <v>0</v>
      </c>
    </row>
    <row r="290" spans="1:36">
      <c r="A290" s="14">
        <f>DATA!A287</f>
        <v>0</v>
      </c>
      <c r="B290" s="14">
        <f>DATA!B287</f>
        <v>0</v>
      </c>
      <c r="AH290" s="14">
        <f t="shared" si="35"/>
        <v>0</v>
      </c>
      <c r="AI290" s="14">
        <f t="shared" si="36"/>
        <v>0</v>
      </c>
      <c r="AJ290" s="14">
        <f t="shared" si="37"/>
        <v>0</v>
      </c>
    </row>
    <row r="291" spans="1:36">
      <c r="A291" s="14">
        <f>DATA!A288</f>
        <v>0</v>
      </c>
      <c r="B291" s="14">
        <f>DATA!B288</f>
        <v>0</v>
      </c>
      <c r="AH291" s="14">
        <f t="shared" si="35"/>
        <v>0</v>
      </c>
      <c r="AI291" s="14">
        <f t="shared" si="36"/>
        <v>0</v>
      </c>
      <c r="AJ291" s="14">
        <f t="shared" si="37"/>
        <v>0</v>
      </c>
    </row>
    <row r="292" spans="1:36">
      <c r="A292" s="14">
        <f>DATA!A289</f>
        <v>0</v>
      </c>
      <c r="B292" s="14">
        <f>DATA!B289</f>
        <v>0</v>
      </c>
      <c r="AH292" s="14">
        <f t="shared" si="35"/>
        <v>0</v>
      </c>
      <c r="AI292" s="14">
        <f t="shared" si="36"/>
        <v>0</v>
      </c>
      <c r="AJ292" s="14">
        <f t="shared" si="37"/>
        <v>0</v>
      </c>
    </row>
    <row r="293" spans="1:36">
      <c r="A293" s="14">
        <f>DATA!A290</f>
        <v>0</v>
      </c>
      <c r="B293" s="14">
        <f>DATA!B290</f>
        <v>0</v>
      </c>
      <c r="AH293" s="14">
        <f t="shared" si="35"/>
        <v>0</v>
      </c>
      <c r="AI293" s="14">
        <f t="shared" si="36"/>
        <v>0</v>
      </c>
      <c r="AJ293" s="14">
        <f t="shared" si="37"/>
        <v>0</v>
      </c>
    </row>
    <row r="294" spans="1:36">
      <c r="A294" s="14">
        <f>DATA!A291</f>
        <v>0</v>
      </c>
      <c r="B294" s="14">
        <f>DATA!B291</f>
        <v>0</v>
      </c>
      <c r="AH294" s="14">
        <f t="shared" si="35"/>
        <v>0</v>
      </c>
      <c r="AI294" s="14">
        <f t="shared" si="36"/>
        <v>0</v>
      </c>
      <c r="AJ294" s="14">
        <f t="shared" si="37"/>
        <v>0</v>
      </c>
    </row>
    <row r="295" spans="1:36">
      <c r="A295" s="14">
        <f>DATA!A292</f>
        <v>0</v>
      </c>
      <c r="B295" s="14">
        <f>DATA!B292</f>
        <v>0</v>
      </c>
      <c r="AH295" s="14">
        <f t="shared" si="35"/>
        <v>0</v>
      </c>
      <c r="AI295" s="14">
        <f t="shared" si="36"/>
        <v>0</v>
      </c>
      <c r="AJ295" s="14">
        <f t="shared" si="37"/>
        <v>0</v>
      </c>
    </row>
    <row r="296" spans="1:36">
      <c r="A296" s="14">
        <f>DATA!A293</f>
        <v>0</v>
      </c>
      <c r="B296" s="14">
        <f>DATA!B293</f>
        <v>0</v>
      </c>
      <c r="AH296" s="14">
        <f t="shared" si="35"/>
        <v>0</v>
      </c>
      <c r="AI296" s="14">
        <f t="shared" si="36"/>
        <v>0</v>
      </c>
      <c r="AJ296" s="14">
        <f t="shared" si="37"/>
        <v>0</v>
      </c>
    </row>
    <row r="297" spans="1:36">
      <c r="A297" s="14">
        <f>DATA!A294</f>
        <v>0</v>
      </c>
      <c r="B297" s="14">
        <f>DATA!B294</f>
        <v>0</v>
      </c>
      <c r="AH297" s="14">
        <f t="shared" si="35"/>
        <v>0</v>
      </c>
      <c r="AI297" s="14">
        <f t="shared" si="36"/>
        <v>0</v>
      </c>
      <c r="AJ297" s="14">
        <f t="shared" si="37"/>
        <v>0</v>
      </c>
    </row>
    <row r="298" spans="1:36">
      <c r="A298" s="14">
        <f>DATA!A295</f>
        <v>0</v>
      </c>
      <c r="B298" s="14">
        <f>DATA!B295</f>
        <v>0</v>
      </c>
      <c r="AH298" s="14">
        <f t="shared" si="35"/>
        <v>0</v>
      </c>
      <c r="AI298" s="14">
        <f t="shared" si="36"/>
        <v>0</v>
      </c>
      <c r="AJ298" s="14">
        <f t="shared" si="37"/>
        <v>0</v>
      </c>
    </row>
    <row r="299" spans="1:36">
      <c r="A299" s="14">
        <f>DATA!A296</f>
        <v>0</v>
      </c>
      <c r="B299" s="14">
        <f>DATA!B296</f>
        <v>0</v>
      </c>
      <c r="AH299" s="14">
        <f t="shared" si="35"/>
        <v>0</v>
      </c>
      <c r="AI299" s="14">
        <f t="shared" si="36"/>
        <v>0</v>
      </c>
      <c r="AJ299" s="14">
        <f t="shared" si="37"/>
        <v>0</v>
      </c>
    </row>
    <row r="300" spans="1:36">
      <c r="A300" s="14">
        <f>DATA!A297</f>
        <v>0</v>
      </c>
      <c r="B300" s="14">
        <f>DATA!B297</f>
        <v>0</v>
      </c>
      <c r="AH300" s="14">
        <f t="shared" si="35"/>
        <v>0</v>
      </c>
      <c r="AI300" s="14">
        <f t="shared" si="36"/>
        <v>0</v>
      </c>
      <c r="AJ300" s="14">
        <f t="shared" si="37"/>
        <v>0</v>
      </c>
    </row>
    <row r="301" spans="1:36">
      <c r="A301" s="14">
        <f>DATA!A298</f>
        <v>0</v>
      </c>
      <c r="B301" s="14">
        <f>DATA!B298</f>
        <v>0</v>
      </c>
      <c r="AH301" s="14">
        <f t="shared" si="35"/>
        <v>0</v>
      </c>
      <c r="AI301" s="14">
        <f t="shared" si="36"/>
        <v>0</v>
      </c>
      <c r="AJ301" s="14">
        <f t="shared" si="37"/>
        <v>0</v>
      </c>
    </row>
    <row r="302" spans="1:36">
      <c r="A302" s="14">
        <f>DATA!A299</f>
        <v>0</v>
      </c>
      <c r="B302" s="14">
        <f>DATA!B299</f>
        <v>0</v>
      </c>
      <c r="AH302" s="14">
        <f t="shared" si="35"/>
        <v>0</v>
      </c>
      <c r="AI302" s="14">
        <f t="shared" si="36"/>
        <v>0</v>
      </c>
      <c r="AJ302" s="14">
        <f t="shared" si="37"/>
        <v>0</v>
      </c>
    </row>
    <row r="303" spans="1:36">
      <c r="A303" s="14">
        <f>DATA!A300</f>
        <v>0</v>
      </c>
      <c r="B303" s="14">
        <f>DATA!B300</f>
        <v>0</v>
      </c>
      <c r="AH303" s="14">
        <f t="shared" si="35"/>
        <v>0</v>
      </c>
      <c r="AI303" s="14">
        <f t="shared" si="36"/>
        <v>0</v>
      </c>
      <c r="AJ303" s="14">
        <f t="shared" si="37"/>
        <v>0</v>
      </c>
    </row>
    <row r="304" spans="1:36">
      <c r="A304" s="14">
        <f>DATA!A301</f>
        <v>0</v>
      </c>
      <c r="B304" s="14">
        <f>DATA!B301</f>
        <v>0</v>
      </c>
      <c r="AH304" s="14">
        <f t="shared" si="35"/>
        <v>0</v>
      </c>
      <c r="AI304" s="14">
        <f t="shared" si="36"/>
        <v>0</v>
      </c>
      <c r="AJ304" s="14">
        <f t="shared" si="37"/>
        <v>0</v>
      </c>
    </row>
    <row r="305" spans="1:36">
      <c r="A305" s="14">
        <f>DATA!A302</f>
        <v>0</v>
      </c>
      <c r="B305" s="14">
        <f>DATA!B302</f>
        <v>0</v>
      </c>
      <c r="AH305" s="14">
        <f t="shared" si="35"/>
        <v>0</v>
      </c>
      <c r="AI305" s="14">
        <f t="shared" si="36"/>
        <v>0</v>
      </c>
      <c r="AJ305" s="14">
        <f t="shared" si="37"/>
        <v>0</v>
      </c>
    </row>
    <row r="306" spans="1:36">
      <c r="A306" s="14">
        <f>DATA!A303</f>
        <v>0</v>
      </c>
      <c r="B306" s="14">
        <f>DATA!B303</f>
        <v>0</v>
      </c>
      <c r="AH306" s="14">
        <f t="shared" si="35"/>
        <v>0</v>
      </c>
      <c r="AI306" s="14">
        <f t="shared" si="36"/>
        <v>0</v>
      </c>
      <c r="AJ306" s="14">
        <f t="shared" si="37"/>
        <v>0</v>
      </c>
    </row>
    <row r="307" spans="1:36">
      <c r="A307" s="14">
        <f>DATA!A304</f>
        <v>0</v>
      </c>
      <c r="B307" s="14">
        <f>DATA!B304</f>
        <v>0</v>
      </c>
      <c r="AH307" s="14">
        <f t="shared" si="35"/>
        <v>0</v>
      </c>
      <c r="AI307" s="14">
        <f t="shared" si="36"/>
        <v>0</v>
      </c>
      <c r="AJ307" s="14">
        <f t="shared" si="37"/>
        <v>0</v>
      </c>
    </row>
    <row r="308" spans="1:36">
      <c r="A308" s="14">
        <f>DATA!A305</f>
        <v>0</v>
      </c>
      <c r="B308" s="14">
        <f>DATA!B305</f>
        <v>0</v>
      </c>
      <c r="AH308" s="14">
        <f t="shared" si="35"/>
        <v>0</v>
      </c>
      <c r="AI308" s="14">
        <f t="shared" si="36"/>
        <v>0</v>
      </c>
      <c r="AJ308" s="14">
        <f t="shared" si="37"/>
        <v>0</v>
      </c>
    </row>
    <row r="309" spans="1:36">
      <c r="A309" s="14">
        <f>DATA!A306</f>
        <v>0</v>
      </c>
      <c r="B309" s="14">
        <f>DATA!B306</f>
        <v>0</v>
      </c>
      <c r="AH309" s="14">
        <f t="shared" si="35"/>
        <v>0</v>
      </c>
      <c r="AI309" s="14">
        <f t="shared" si="36"/>
        <v>0</v>
      </c>
      <c r="AJ309" s="14">
        <f t="shared" si="37"/>
        <v>0</v>
      </c>
    </row>
    <row r="310" spans="1:36">
      <c r="A310" s="14">
        <f>DATA!A307</f>
        <v>0</v>
      </c>
      <c r="B310" s="14">
        <f>DATA!B307</f>
        <v>0</v>
      </c>
      <c r="AH310" s="14">
        <f t="shared" si="35"/>
        <v>0</v>
      </c>
      <c r="AI310" s="14">
        <f t="shared" si="36"/>
        <v>0</v>
      </c>
      <c r="AJ310" s="14">
        <f t="shared" si="37"/>
        <v>0</v>
      </c>
    </row>
    <row r="311" spans="1:36">
      <c r="A311" s="14">
        <f>DATA!A308</f>
        <v>0</v>
      </c>
      <c r="B311" s="14">
        <f>DATA!B308</f>
        <v>0</v>
      </c>
      <c r="AH311" s="14">
        <f t="shared" si="35"/>
        <v>0</v>
      </c>
      <c r="AI311" s="14">
        <f t="shared" si="36"/>
        <v>0</v>
      </c>
      <c r="AJ311" s="14">
        <f t="shared" si="37"/>
        <v>0</v>
      </c>
    </row>
    <row r="312" spans="1:36">
      <c r="A312" s="14">
        <f>DATA!A309</f>
        <v>0</v>
      </c>
      <c r="B312" s="14">
        <f>DATA!B309</f>
        <v>0</v>
      </c>
      <c r="AH312" s="14">
        <f t="shared" si="35"/>
        <v>0</v>
      </c>
      <c r="AI312" s="14">
        <f t="shared" si="36"/>
        <v>0</v>
      </c>
      <c r="AJ312" s="14">
        <f t="shared" si="37"/>
        <v>0</v>
      </c>
    </row>
    <row r="313" spans="1:36">
      <c r="A313" s="14">
        <f>DATA!A310</f>
        <v>0</v>
      </c>
      <c r="B313" s="14">
        <f>DATA!B310</f>
        <v>0</v>
      </c>
      <c r="AH313" s="14">
        <f t="shared" si="35"/>
        <v>0</v>
      </c>
      <c r="AI313" s="14">
        <f t="shared" si="36"/>
        <v>0</v>
      </c>
      <c r="AJ313" s="14">
        <f t="shared" si="37"/>
        <v>0</v>
      </c>
    </row>
    <row r="314" spans="1:36">
      <c r="A314" s="14">
        <f>DATA!A311</f>
        <v>0</v>
      </c>
      <c r="B314" s="14">
        <f>DATA!B311</f>
        <v>0</v>
      </c>
      <c r="AH314" s="14">
        <f t="shared" si="35"/>
        <v>0</v>
      </c>
      <c r="AI314" s="14">
        <f t="shared" si="36"/>
        <v>0</v>
      </c>
      <c r="AJ314" s="14">
        <f t="shared" si="37"/>
        <v>0</v>
      </c>
    </row>
    <row r="315" spans="1:36">
      <c r="A315" s="14">
        <f>DATA!A312</f>
        <v>0</v>
      </c>
      <c r="B315" s="14">
        <f>DATA!B312</f>
        <v>0</v>
      </c>
      <c r="AH315" s="14">
        <f t="shared" si="35"/>
        <v>0</v>
      </c>
      <c r="AI315" s="14">
        <f t="shared" si="36"/>
        <v>0</v>
      </c>
      <c r="AJ315" s="14">
        <f t="shared" si="37"/>
        <v>0</v>
      </c>
    </row>
    <row r="316" spans="1:36">
      <c r="A316" s="14">
        <f>DATA!A313</f>
        <v>0</v>
      </c>
      <c r="B316" s="14">
        <f>DATA!B313</f>
        <v>0</v>
      </c>
      <c r="AH316" s="14">
        <f t="shared" si="35"/>
        <v>0</v>
      </c>
      <c r="AI316" s="14">
        <f t="shared" si="36"/>
        <v>0</v>
      </c>
      <c r="AJ316" s="14">
        <f t="shared" si="37"/>
        <v>0</v>
      </c>
    </row>
    <row r="317" spans="1:36">
      <c r="A317" s="14">
        <f>DATA!A314</f>
        <v>0</v>
      </c>
      <c r="B317" s="14">
        <f>DATA!B314</f>
        <v>0</v>
      </c>
      <c r="AH317" s="14">
        <f t="shared" si="35"/>
        <v>0</v>
      </c>
      <c r="AI317" s="14">
        <f t="shared" si="36"/>
        <v>0</v>
      </c>
      <c r="AJ317" s="14">
        <f t="shared" si="37"/>
        <v>0</v>
      </c>
    </row>
    <row r="318" spans="1:36">
      <c r="A318" s="14">
        <f>DATA!A315</f>
        <v>0</v>
      </c>
      <c r="B318" s="14">
        <f>DATA!B315</f>
        <v>0</v>
      </c>
      <c r="AH318" s="14">
        <f t="shared" si="35"/>
        <v>0</v>
      </c>
      <c r="AI318" s="14">
        <f t="shared" si="36"/>
        <v>0</v>
      </c>
      <c r="AJ318" s="14">
        <f t="shared" si="37"/>
        <v>0</v>
      </c>
    </row>
    <row r="319" spans="1:36">
      <c r="A319" s="14">
        <f>DATA!A316</f>
        <v>0</v>
      </c>
      <c r="B319" s="14">
        <f>DATA!B316</f>
        <v>0</v>
      </c>
      <c r="AH319" s="14">
        <f t="shared" si="35"/>
        <v>0</v>
      </c>
      <c r="AI319" s="14">
        <f t="shared" si="36"/>
        <v>0</v>
      </c>
      <c r="AJ319" s="14">
        <f t="shared" si="37"/>
        <v>0</v>
      </c>
    </row>
    <row r="320" spans="1:36">
      <c r="A320" s="14">
        <f>DATA!A317</f>
        <v>0</v>
      </c>
      <c r="B320" s="14">
        <f>DATA!B317</f>
        <v>0</v>
      </c>
      <c r="AH320" s="14">
        <f t="shared" si="35"/>
        <v>0</v>
      </c>
      <c r="AI320" s="14">
        <f t="shared" si="36"/>
        <v>0</v>
      </c>
      <c r="AJ320" s="14">
        <f t="shared" si="37"/>
        <v>0</v>
      </c>
    </row>
    <row r="321" spans="1:36">
      <c r="A321" s="14">
        <f>DATA!A318</f>
        <v>0</v>
      </c>
      <c r="B321" s="14">
        <f>DATA!B318</f>
        <v>0</v>
      </c>
      <c r="AH321" s="14">
        <f t="shared" si="35"/>
        <v>0</v>
      </c>
      <c r="AI321" s="14">
        <f t="shared" si="36"/>
        <v>0</v>
      </c>
      <c r="AJ321" s="14">
        <f t="shared" si="37"/>
        <v>0</v>
      </c>
    </row>
    <row r="322" spans="1:36">
      <c r="A322" s="14">
        <f>DATA!A319</f>
        <v>0</v>
      </c>
      <c r="B322" s="14">
        <f>DATA!B319</f>
        <v>0</v>
      </c>
      <c r="AH322" s="14">
        <f t="shared" si="35"/>
        <v>0</v>
      </c>
      <c r="AI322" s="14">
        <f t="shared" si="36"/>
        <v>0</v>
      </c>
      <c r="AJ322" s="14">
        <f t="shared" si="37"/>
        <v>0</v>
      </c>
    </row>
    <row r="323" spans="1:36">
      <c r="A323" s="14">
        <f>DATA!A320</f>
        <v>0</v>
      </c>
      <c r="B323" s="14">
        <f>DATA!B320</f>
        <v>0</v>
      </c>
      <c r="AH323" s="14">
        <f t="shared" si="35"/>
        <v>0</v>
      </c>
      <c r="AI323" s="14">
        <f t="shared" si="36"/>
        <v>0</v>
      </c>
      <c r="AJ323" s="14">
        <f t="shared" si="37"/>
        <v>0</v>
      </c>
    </row>
    <row r="324" spans="1:36">
      <c r="A324" s="14">
        <f>DATA!A321</f>
        <v>0</v>
      </c>
      <c r="B324" s="14">
        <f>DATA!B321</f>
        <v>0</v>
      </c>
      <c r="AH324" s="14">
        <f t="shared" si="35"/>
        <v>0</v>
      </c>
      <c r="AI324" s="14">
        <f t="shared" si="36"/>
        <v>0</v>
      </c>
      <c r="AJ324" s="14">
        <f t="shared" si="37"/>
        <v>0</v>
      </c>
    </row>
    <row r="325" spans="1:36">
      <c r="A325" s="14">
        <f>DATA!A322</f>
        <v>0</v>
      </c>
      <c r="B325" s="14">
        <f>DATA!B322</f>
        <v>0</v>
      </c>
      <c r="AH325" s="14">
        <f t="shared" si="35"/>
        <v>0</v>
      </c>
      <c r="AI325" s="14">
        <f t="shared" si="36"/>
        <v>0</v>
      </c>
      <c r="AJ325" s="14">
        <f t="shared" si="37"/>
        <v>0</v>
      </c>
    </row>
    <row r="326" spans="1:36">
      <c r="A326" s="14">
        <f>DATA!A323</f>
        <v>0</v>
      </c>
      <c r="B326" s="14">
        <f>DATA!B323</f>
        <v>0</v>
      </c>
      <c r="AH326" s="14">
        <f t="shared" ref="AH326:AH389" si="38">COUNTIF(C326:AG326,"P")</f>
        <v>0</v>
      </c>
      <c r="AI326" s="14">
        <f t="shared" ref="AI326:AI389" si="39">COUNTIF(C326:AG326,"A")</f>
        <v>0</v>
      </c>
      <c r="AJ326" s="14">
        <f t="shared" ref="AJ326:AJ389" si="40">COUNTIF(C326:AG326,"C")</f>
        <v>0</v>
      </c>
    </row>
    <row r="327" spans="1:36">
      <c r="A327" s="14">
        <f>DATA!A324</f>
        <v>0</v>
      </c>
      <c r="B327" s="14">
        <f>DATA!B324</f>
        <v>0</v>
      </c>
      <c r="AH327" s="14">
        <f t="shared" si="38"/>
        <v>0</v>
      </c>
      <c r="AI327" s="14">
        <f t="shared" si="39"/>
        <v>0</v>
      </c>
      <c r="AJ327" s="14">
        <f t="shared" si="40"/>
        <v>0</v>
      </c>
    </row>
    <row r="328" spans="1:36">
      <c r="A328" s="14">
        <f>DATA!A325</f>
        <v>0</v>
      </c>
      <c r="B328" s="14">
        <f>DATA!B325</f>
        <v>0</v>
      </c>
      <c r="AH328" s="14">
        <f t="shared" si="38"/>
        <v>0</v>
      </c>
      <c r="AI328" s="14">
        <f t="shared" si="39"/>
        <v>0</v>
      </c>
      <c r="AJ328" s="14">
        <f t="shared" si="40"/>
        <v>0</v>
      </c>
    </row>
    <row r="329" spans="1:36">
      <c r="A329" s="14">
        <f>DATA!A326</f>
        <v>0</v>
      </c>
      <c r="B329" s="14">
        <f>DATA!B326</f>
        <v>0</v>
      </c>
      <c r="AH329" s="14">
        <f t="shared" si="38"/>
        <v>0</v>
      </c>
      <c r="AI329" s="14">
        <f t="shared" si="39"/>
        <v>0</v>
      </c>
      <c r="AJ329" s="14">
        <f t="shared" si="40"/>
        <v>0</v>
      </c>
    </row>
    <row r="330" spans="1:36">
      <c r="A330" s="14">
        <f>DATA!A327</f>
        <v>0</v>
      </c>
      <c r="B330" s="14">
        <f>DATA!B327</f>
        <v>0</v>
      </c>
      <c r="AH330" s="14">
        <f t="shared" si="38"/>
        <v>0</v>
      </c>
      <c r="AI330" s="14">
        <f t="shared" si="39"/>
        <v>0</v>
      </c>
      <c r="AJ330" s="14">
        <f t="shared" si="40"/>
        <v>0</v>
      </c>
    </row>
    <row r="331" spans="1:36">
      <c r="A331" s="14">
        <f>DATA!A328</f>
        <v>0</v>
      </c>
      <c r="B331" s="14">
        <f>DATA!B328</f>
        <v>0</v>
      </c>
      <c r="AH331" s="14">
        <f t="shared" si="38"/>
        <v>0</v>
      </c>
      <c r="AI331" s="14">
        <f t="shared" si="39"/>
        <v>0</v>
      </c>
      <c r="AJ331" s="14">
        <f t="shared" si="40"/>
        <v>0</v>
      </c>
    </row>
    <row r="332" spans="1:36">
      <c r="A332" s="14">
        <f>DATA!A329</f>
        <v>0</v>
      </c>
      <c r="B332" s="14">
        <f>DATA!B329</f>
        <v>0</v>
      </c>
      <c r="AH332" s="14">
        <f t="shared" si="38"/>
        <v>0</v>
      </c>
      <c r="AI332" s="14">
        <f t="shared" si="39"/>
        <v>0</v>
      </c>
      <c r="AJ332" s="14">
        <f t="shared" si="40"/>
        <v>0</v>
      </c>
    </row>
    <row r="333" spans="1:36">
      <c r="A333" s="14">
        <f>DATA!A330</f>
        <v>0</v>
      </c>
      <c r="B333" s="14">
        <f>DATA!B330</f>
        <v>0</v>
      </c>
      <c r="AH333" s="14">
        <f t="shared" si="38"/>
        <v>0</v>
      </c>
      <c r="AI333" s="14">
        <f t="shared" si="39"/>
        <v>0</v>
      </c>
      <c r="AJ333" s="14">
        <f t="shared" si="40"/>
        <v>0</v>
      </c>
    </row>
    <row r="334" spans="1:36">
      <c r="A334" s="14">
        <f>DATA!A331</f>
        <v>0</v>
      </c>
      <c r="B334" s="14">
        <f>DATA!B331</f>
        <v>0</v>
      </c>
      <c r="AH334" s="14">
        <f t="shared" si="38"/>
        <v>0</v>
      </c>
      <c r="AI334" s="14">
        <f t="shared" si="39"/>
        <v>0</v>
      </c>
      <c r="AJ334" s="14">
        <f t="shared" si="40"/>
        <v>0</v>
      </c>
    </row>
    <row r="335" spans="1:36">
      <c r="A335" s="14">
        <f>DATA!A332</f>
        <v>0</v>
      </c>
      <c r="B335" s="14">
        <f>DATA!B332</f>
        <v>0</v>
      </c>
      <c r="AH335" s="14">
        <f t="shared" si="38"/>
        <v>0</v>
      </c>
      <c r="AI335" s="14">
        <f t="shared" si="39"/>
        <v>0</v>
      </c>
      <c r="AJ335" s="14">
        <f t="shared" si="40"/>
        <v>0</v>
      </c>
    </row>
    <row r="336" spans="1:36">
      <c r="A336" s="14">
        <f>DATA!A333</f>
        <v>0</v>
      </c>
      <c r="B336" s="14">
        <f>DATA!B333</f>
        <v>0</v>
      </c>
      <c r="AH336" s="14">
        <f t="shared" si="38"/>
        <v>0</v>
      </c>
      <c r="AI336" s="14">
        <f t="shared" si="39"/>
        <v>0</v>
      </c>
      <c r="AJ336" s="14">
        <f t="shared" si="40"/>
        <v>0</v>
      </c>
    </row>
    <row r="337" spans="1:36">
      <c r="A337" s="14">
        <f>DATA!A334</f>
        <v>0</v>
      </c>
      <c r="B337" s="14">
        <f>DATA!B334</f>
        <v>0</v>
      </c>
      <c r="AH337" s="14">
        <f t="shared" si="38"/>
        <v>0</v>
      </c>
      <c r="AI337" s="14">
        <f t="shared" si="39"/>
        <v>0</v>
      </c>
      <c r="AJ337" s="14">
        <f t="shared" si="40"/>
        <v>0</v>
      </c>
    </row>
    <row r="338" spans="1:36">
      <c r="A338" s="14">
        <f>DATA!A335</f>
        <v>0</v>
      </c>
      <c r="B338" s="14">
        <f>DATA!B335</f>
        <v>0</v>
      </c>
      <c r="AH338" s="14">
        <f t="shared" si="38"/>
        <v>0</v>
      </c>
      <c r="AI338" s="14">
        <f t="shared" si="39"/>
        <v>0</v>
      </c>
      <c r="AJ338" s="14">
        <f t="shared" si="40"/>
        <v>0</v>
      </c>
    </row>
    <row r="339" spans="1:36">
      <c r="A339" s="14">
        <f>DATA!A336</f>
        <v>0</v>
      </c>
      <c r="B339" s="14">
        <f>DATA!B336</f>
        <v>0</v>
      </c>
      <c r="AH339" s="14">
        <f t="shared" si="38"/>
        <v>0</v>
      </c>
      <c r="AI339" s="14">
        <f t="shared" si="39"/>
        <v>0</v>
      </c>
      <c r="AJ339" s="14">
        <f t="shared" si="40"/>
        <v>0</v>
      </c>
    </row>
    <row r="340" spans="1:36">
      <c r="A340" s="14">
        <f>DATA!A337</f>
        <v>0</v>
      </c>
      <c r="B340" s="14">
        <f>DATA!B337</f>
        <v>0</v>
      </c>
      <c r="AH340" s="14">
        <f t="shared" si="38"/>
        <v>0</v>
      </c>
      <c r="AI340" s="14">
        <f t="shared" si="39"/>
        <v>0</v>
      </c>
      <c r="AJ340" s="14">
        <f t="shared" si="40"/>
        <v>0</v>
      </c>
    </row>
    <row r="341" spans="1:36">
      <c r="A341" s="14">
        <f>DATA!A338</f>
        <v>0</v>
      </c>
      <c r="B341" s="14">
        <f>DATA!B338</f>
        <v>0</v>
      </c>
      <c r="AH341" s="14">
        <f t="shared" si="38"/>
        <v>0</v>
      </c>
      <c r="AI341" s="14">
        <f t="shared" si="39"/>
        <v>0</v>
      </c>
      <c r="AJ341" s="14">
        <f t="shared" si="40"/>
        <v>0</v>
      </c>
    </row>
    <row r="342" spans="1:36">
      <c r="A342" s="14">
        <f>DATA!A339</f>
        <v>0</v>
      </c>
      <c r="B342" s="14">
        <f>DATA!B339</f>
        <v>0</v>
      </c>
      <c r="AH342" s="14">
        <f t="shared" si="38"/>
        <v>0</v>
      </c>
      <c r="AI342" s="14">
        <f t="shared" si="39"/>
        <v>0</v>
      </c>
      <c r="AJ342" s="14">
        <f t="shared" si="40"/>
        <v>0</v>
      </c>
    </row>
    <row r="343" spans="1:36">
      <c r="A343" s="14">
        <f>DATA!A340</f>
        <v>0</v>
      </c>
      <c r="B343" s="14">
        <f>DATA!B340</f>
        <v>0</v>
      </c>
      <c r="AH343" s="14">
        <f t="shared" si="38"/>
        <v>0</v>
      </c>
      <c r="AI343" s="14">
        <f t="shared" si="39"/>
        <v>0</v>
      </c>
      <c r="AJ343" s="14">
        <f t="shared" si="40"/>
        <v>0</v>
      </c>
    </row>
    <row r="344" spans="1:36">
      <c r="A344" s="14">
        <f>DATA!A341</f>
        <v>0</v>
      </c>
      <c r="B344" s="14">
        <f>DATA!B341</f>
        <v>0</v>
      </c>
      <c r="AH344" s="14">
        <f t="shared" si="38"/>
        <v>0</v>
      </c>
      <c r="AI344" s="14">
        <f t="shared" si="39"/>
        <v>0</v>
      </c>
      <c r="AJ344" s="14">
        <f t="shared" si="40"/>
        <v>0</v>
      </c>
    </row>
    <row r="345" spans="1:36">
      <c r="A345" s="14">
        <f>DATA!A342</f>
        <v>0</v>
      </c>
      <c r="B345" s="14">
        <f>DATA!B342</f>
        <v>0</v>
      </c>
      <c r="AH345" s="14">
        <f t="shared" si="38"/>
        <v>0</v>
      </c>
      <c r="AI345" s="14">
        <f t="shared" si="39"/>
        <v>0</v>
      </c>
      <c r="AJ345" s="14">
        <f t="shared" si="40"/>
        <v>0</v>
      </c>
    </row>
    <row r="346" spans="1:36">
      <c r="A346" s="14">
        <f>DATA!A343</f>
        <v>0</v>
      </c>
      <c r="B346" s="14">
        <f>DATA!B343</f>
        <v>0</v>
      </c>
      <c r="AH346" s="14">
        <f t="shared" si="38"/>
        <v>0</v>
      </c>
      <c r="AI346" s="14">
        <f t="shared" si="39"/>
        <v>0</v>
      </c>
      <c r="AJ346" s="14">
        <f t="shared" si="40"/>
        <v>0</v>
      </c>
    </row>
    <row r="347" spans="1:36">
      <c r="A347" s="14">
        <f>DATA!A344</f>
        <v>0</v>
      </c>
      <c r="B347" s="14">
        <f>DATA!B344</f>
        <v>0</v>
      </c>
      <c r="AH347" s="14">
        <f t="shared" si="38"/>
        <v>0</v>
      </c>
      <c r="AI347" s="14">
        <f t="shared" si="39"/>
        <v>0</v>
      </c>
      <c r="AJ347" s="14">
        <f t="shared" si="40"/>
        <v>0</v>
      </c>
    </row>
    <row r="348" spans="1:36">
      <c r="A348" s="14">
        <f>DATA!A345</f>
        <v>0</v>
      </c>
      <c r="B348" s="14">
        <f>DATA!B345</f>
        <v>0</v>
      </c>
      <c r="AH348" s="14">
        <f t="shared" si="38"/>
        <v>0</v>
      </c>
      <c r="AI348" s="14">
        <f t="shared" si="39"/>
        <v>0</v>
      </c>
      <c r="AJ348" s="14">
        <f t="shared" si="40"/>
        <v>0</v>
      </c>
    </row>
    <row r="349" spans="1:36">
      <c r="A349" s="14">
        <f>DATA!A346</f>
        <v>0</v>
      </c>
      <c r="B349" s="14">
        <f>DATA!B346</f>
        <v>0</v>
      </c>
      <c r="AH349" s="14">
        <f t="shared" si="38"/>
        <v>0</v>
      </c>
      <c r="AI349" s="14">
        <f t="shared" si="39"/>
        <v>0</v>
      </c>
      <c r="AJ349" s="14">
        <f t="shared" si="40"/>
        <v>0</v>
      </c>
    </row>
    <row r="350" spans="1:36">
      <c r="A350" s="14">
        <f>DATA!A347</f>
        <v>0</v>
      </c>
      <c r="B350" s="14">
        <f>DATA!B347</f>
        <v>0</v>
      </c>
      <c r="AH350" s="14">
        <f t="shared" si="38"/>
        <v>0</v>
      </c>
      <c r="AI350" s="14">
        <f t="shared" si="39"/>
        <v>0</v>
      </c>
      <c r="AJ350" s="14">
        <f t="shared" si="40"/>
        <v>0</v>
      </c>
    </row>
    <row r="351" spans="1:36">
      <c r="A351" s="14">
        <f>DATA!A348</f>
        <v>0</v>
      </c>
      <c r="B351" s="14">
        <f>DATA!B348</f>
        <v>0</v>
      </c>
      <c r="AH351" s="14">
        <f t="shared" si="38"/>
        <v>0</v>
      </c>
      <c r="AI351" s="14">
        <f t="shared" si="39"/>
        <v>0</v>
      </c>
      <c r="AJ351" s="14">
        <f t="shared" si="40"/>
        <v>0</v>
      </c>
    </row>
    <row r="352" spans="1:36">
      <c r="A352" s="14">
        <f>DATA!A349</f>
        <v>0</v>
      </c>
      <c r="B352" s="14">
        <f>DATA!B349</f>
        <v>0</v>
      </c>
      <c r="AH352" s="14">
        <f t="shared" si="38"/>
        <v>0</v>
      </c>
      <c r="AI352" s="14">
        <f t="shared" si="39"/>
        <v>0</v>
      </c>
      <c r="AJ352" s="14">
        <f t="shared" si="40"/>
        <v>0</v>
      </c>
    </row>
    <row r="353" spans="1:36">
      <c r="A353" s="14">
        <f>DATA!A350</f>
        <v>0</v>
      </c>
      <c r="B353" s="14">
        <f>DATA!B350</f>
        <v>0</v>
      </c>
      <c r="AH353" s="14">
        <f t="shared" si="38"/>
        <v>0</v>
      </c>
      <c r="AI353" s="14">
        <f t="shared" si="39"/>
        <v>0</v>
      </c>
      <c r="AJ353" s="14">
        <f t="shared" si="40"/>
        <v>0</v>
      </c>
    </row>
    <row r="354" spans="1:36">
      <c r="A354" s="14">
        <f>DATA!A351</f>
        <v>0</v>
      </c>
      <c r="B354" s="14">
        <f>DATA!B351</f>
        <v>0</v>
      </c>
      <c r="AH354" s="14">
        <f t="shared" si="38"/>
        <v>0</v>
      </c>
      <c r="AI354" s="14">
        <f t="shared" si="39"/>
        <v>0</v>
      </c>
      <c r="AJ354" s="14">
        <f t="shared" si="40"/>
        <v>0</v>
      </c>
    </row>
    <row r="355" spans="1:36">
      <c r="A355" s="14">
        <f>DATA!A352</f>
        <v>0</v>
      </c>
      <c r="B355" s="14">
        <f>DATA!B352</f>
        <v>0</v>
      </c>
      <c r="AH355" s="14">
        <f t="shared" si="38"/>
        <v>0</v>
      </c>
      <c r="AI355" s="14">
        <f t="shared" si="39"/>
        <v>0</v>
      </c>
      <c r="AJ355" s="14">
        <f t="shared" si="40"/>
        <v>0</v>
      </c>
    </row>
    <row r="356" spans="1:36">
      <c r="A356" s="14">
        <f>DATA!A353</f>
        <v>0</v>
      </c>
      <c r="B356" s="14">
        <f>DATA!B353</f>
        <v>0</v>
      </c>
      <c r="AH356" s="14">
        <f t="shared" si="38"/>
        <v>0</v>
      </c>
      <c r="AI356" s="14">
        <f t="shared" si="39"/>
        <v>0</v>
      </c>
      <c r="AJ356" s="14">
        <f t="shared" si="40"/>
        <v>0</v>
      </c>
    </row>
    <row r="357" spans="1:36">
      <c r="A357" s="14">
        <f>DATA!A354</f>
        <v>0</v>
      </c>
      <c r="B357" s="14">
        <f>DATA!B354</f>
        <v>0</v>
      </c>
      <c r="AH357" s="14">
        <f t="shared" si="38"/>
        <v>0</v>
      </c>
      <c r="AI357" s="14">
        <f t="shared" si="39"/>
        <v>0</v>
      </c>
      <c r="AJ357" s="14">
        <f t="shared" si="40"/>
        <v>0</v>
      </c>
    </row>
    <row r="358" spans="1:36">
      <c r="A358" s="14">
        <f>DATA!A355</f>
        <v>0</v>
      </c>
      <c r="B358" s="14">
        <f>DATA!B355</f>
        <v>0</v>
      </c>
      <c r="AH358" s="14">
        <f t="shared" si="38"/>
        <v>0</v>
      </c>
      <c r="AI358" s="14">
        <f t="shared" si="39"/>
        <v>0</v>
      </c>
      <c r="AJ358" s="14">
        <f t="shared" si="40"/>
        <v>0</v>
      </c>
    </row>
    <row r="359" spans="1:36">
      <c r="A359" s="14">
        <f>DATA!A356</f>
        <v>0</v>
      </c>
      <c r="B359" s="14">
        <f>DATA!B356</f>
        <v>0</v>
      </c>
      <c r="AH359" s="14">
        <f t="shared" si="38"/>
        <v>0</v>
      </c>
      <c r="AI359" s="14">
        <f t="shared" si="39"/>
        <v>0</v>
      </c>
      <c r="AJ359" s="14">
        <f t="shared" si="40"/>
        <v>0</v>
      </c>
    </row>
    <row r="360" spans="1:36">
      <c r="A360" s="14">
        <f>DATA!A357</f>
        <v>0</v>
      </c>
      <c r="B360" s="14">
        <f>DATA!B357</f>
        <v>0</v>
      </c>
      <c r="AH360" s="14">
        <f t="shared" si="38"/>
        <v>0</v>
      </c>
      <c r="AI360" s="14">
        <f t="shared" si="39"/>
        <v>0</v>
      </c>
      <c r="AJ360" s="14">
        <f t="shared" si="40"/>
        <v>0</v>
      </c>
    </row>
    <row r="361" spans="1:36">
      <c r="A361" s="14">
        <f>DATA!A358</f>
        <v>0</v>
      </c>
      <c r="B361" s="14">
        <f>DATA!B358</f>
        <v>0</v>
      </c>
      <c r="AH361" s="14">
        <f t="shared" si="38"/>
        <v>0</v>
      </c>
      <c r="AI361" s="14">
        <f t="shared" si="39"/>
        <v>0</v>
      </c>
      <c r="AJ361" s="14">
        <f t="shared" si="40"/>
        <v>0</v>
      </c>
    </row>
    <row r="362" spans="1:36">
      <c r="A362" s="14">
        <f>DATA!A359</f>
        <v>0</v>
      </c>
      <c r="B362" s="14">
        <f>DATA!B359</f>
        <v>0</v>
      </c>
      <c r="AH362" s="14">
        <f t="shared" si="38"/>
        <v>0</v>
      </c>
      <c r="AI362" s="14">
        <f t="shared" si="39"/>
        <v>0</v>
      </c>
      <c r="AJ362" s="14">
        <f t="shared" si="40"/>
        <v>0</v>
      </c>
    </row>
    <row r="363" spans="1:36">
      <c r="A363" s="14">
        <f>DATA!A360</f>
        <v>0</v>
      </c>
      <c r="B363" s="14">
        <f>DATA!B360</f>
        <v>0</v>
      </c>
      <c r="AH363" s="14">
        <f t="shared" si="38"/>
        <v>0</v>
      </c>
      <c r="AI363" s="14">
        <f t="shared" si="39"/>
        <v>0</v>
      </c>
      <c r="AJ363" s="14">
        <f t="shared" si="40"/>
        <v>0</v>
      </c>
    </row>
    <row r="364" spans="1:36">
      <c r="A364" s="14">
        <f>DATA!A361</f>
        <v>0</v>
      </c>
      <c r="B364" s="14">
        <f>DATA!B361</f>
        <v>0</v>
      </c>
      <c r="AH364" s="14">
        <f t="shared" si="38"/>
        <v>0</v>
      </c>
      <c r="AI364" s="14">
        <f t="shared" si="39"/>
        <v>0</v>
      </c>
      <c r="AJ364" s="14">
        <f t="shared" si="40"/>
        <v>0</v>
      </c>
    </row>
    <row r="365" spans="1:36">
      <c r="A365" s="14">
        <f>DATA!A362</f>
        <v>0</v>
      </c>
      <c r="B365" s="14">
        <f>DATA!B362</f>
        <v>0</v>
      </c>
      <c r="AH365" s="14">
        <f t="shared" si="38"/>
        <v>0</v>
      </c>
      <c r="AI365" s="14">
        <f t="shared" si="39"/>
        <v>0</v>
      </c>
      <c r="AJ365" s="14">
        <f t="shared" si="40"/>
        <v>0</v>
      </c>
    </row>
    <row r="366" spans="1:36">
      <c r="A366" s="14">
        <f>DATA!A363</f>
        <v>0</v>
      </c>
      <c r="B366" s="14">
        <f>DATA!B363</f>
        <v>0</v>
      </c>
      <c r="AH366" s="14">
        <f t="shared" si="38"/>
        <v>0</v>
      </c>
      <c r="AI366" s="14">
        <f t="shared" si="39"/>
        <v>0</v>
      </c>
      <c r="AJ366" s="14">
        <f t="shared" si="40"/>
        <v>0</v>
      </c>
    </row>
    <row r="367" spans="1:36">
      <c r="A367" s="14">
        <f>DATA!A364</f>
        <v>0</v>
      </c>
      <c r="B367" s="14">
        <f>DATA!B364</f>
        <v>0</v>
      </c>
      <c r="AH367" s="14">
        <f t="shared" si="38"/>
        <v>0</v>
      </c>
      <c r="AI367" s="14">
        <f t="shared" si="39"/>
        <v>0</v>
      </c>
      <c r="AJ367" s="14">
        <f t="shared" si="40"/>
        <v>0</v>
      </c>
    </row>
    <row r="368" spans="1:36">
      <c r="A368" s="14">
        <f>DATA!A365</f>
        <v>0</v>
      </c>
      <c r="B368" s="14">
        <f>DATA!B365</f>
        <v>0</v>
      </c>
      <c r="AH368" s="14">
        <f t="shared" si="38"/>
        <v>0</v>
      </c>
      <c r="AI368" s="14">
        <f t="shared" si="39"/>
        <v>0</v>
      </c>
      <c r="AJ368" s="14">
        <f t="shared" si="40"/>
        <v>0</v>
      </c>
    </row>
    <row r="369" spans="1:36">
      <c r="A369" s="14">
        <f>DATA!A366</f>
        <v>0</v>
      </c>
      <c r="B369" s="14">
        <f>DATA!B366</f>
        <v>0</v>
      </c>
      <c r="AH369" s="14">
        <f t="shared" si="38"/>
        <v>0</v>
      </c>
      <c r="AI369" s="14">
        <f t="shared" si="39"/>
        <v>0</v>
      </c>
      <c r="AJ369" s="14">
        <f t="shared" si="40"/>
        <v>0</v>
      </c>
    </row>
    <row r="370" spans="1:36">
      <c r="A370" s="14">
        <f>DATA!A367</f>
        <v>0</v>
      </c>
      <c r="B370" s="14">
        <f>DATA!B367</f>
        <v>0</v>
      </c>
      <c r="AH370" s="14">
        <f t="shared" si="38"/>
        <v>0</v>
      </c>
      <c r="AI370" s="14">
        <f t="shared" si="39"/>
        <v>0</v>
      </c>
      <c r="AJ370" s="14">
        <f t="shared" si="40"/>
        <v>0</v>
      </c>
    </row>
    <row r="371" spans="1:36">
      <c r="A371" s="14">
        <f>DATA!A368</f>
        <v>0</v>
      </c>
      <c r="B371" s="14">
        <f>DATA!B368</f>
        <v>0</v>
      </c>
      <c r="AH371" s="14">
        <f t="shared" si="38"/>
        <v>0</v>
      </c>
      <c r="AI371" s="14">
        <f t="shared" si="39"/>
        <v>0</v>
      </c>
      <c r="AJ371" s="14">
        <f t="shared" si="40"/>
        <v>0</v>
      </c>
    </row>
    <row r="372" spans="1:36">
      <c r="A372" s="14">
        <f>DATA!A369</f>
        <v>0</v>
      </c>
      <c r="B372" s="14">
        <f>DATA!B369</f>
        <v>0</v>
      </c>
      <c r="AH372" s="14">
        <f t="shared" si="38"/>
        <v>0</v>
      </c>
      <c r="AI372" s="14">
        <f t="shared" si="39"/>
        <v>0</v>
      </c>
      <c r="AJ372" s="14">
        <f t="shared" si="40"/>
        <v>0</v>
      </c>
    </row>
    <row r="373" spans="1:36">
      <c r="A373" s="14">
        <f>DATA!A370</f>
        <v>0</v>
      </c>
      <c r="B373" s="14">
        <f>DATA!B370</f>
        <v>0</v>
      </c>
      <c r="AH373" s="14">
        <f t="shared" si="38"/>
        <v>0</v>
      </c>
      <c r="AI373" s="14">
        <f t="shared" si="39"/>
        <v>0</v>
      </c>
      <c r="AJ373" s="14">
        <f t="shared" si="40"/>
        <v>0</v>
      </c>
    </row>
    <row r="374" spans="1:36">
      <c r="A374" s="14">
        <f>DATA!A371</f>
        <v>0</v>
      </c>
      <c r="B374" s="14">
        <f>DATA!B371</f>
        <v>0</v>
      </c>
      <c r="AH374" s="14">
        <f t="shared" si="38"/>
        <v>0</v>
      </c>
      <c r="AI374" s="14">
        <f t="shared" si="39"/>
        <v>0</v>
      </c>
      <c r="AJ374" s="14">
        <f t="shared" si="40"/>
        <v>0</v>
      </c>
    </row>
    <row r="375" spans="1:36">
      <c r="A375" s="14">
        <f>DATA!A372</f>
        <v>0</v>
      </c>
      <c r="B375" s="14">
        <f>DATA!B372</f>
        <v>0</v>
      </c>
      <c r="AH375" s="14">
        <f t="shared" si="38"/>
        <v>0</v>
      </c>
      <c r="AI375" s="14">
        <f t="shared" si="39"/>
        <v>0</v>
      </c>
      <c r="AJ375" s="14">
        <f t="shared" si="40"/>
        <v>0</v>
      </c>
    </row>
    <row r="376" spans="1:36">
      <c r="A376" s="14">
        <f>DATA!A373</f>
        <v>0</v>
      </c>
      <c r="B376" s="14">
        <f>DATA!B373</f>
        <v>0</v>
      </c>
      <c r="AH376" s="14">
        <f t="shared" si="38"/>
        <v>0</v>
      </c>
      <c r="AI376" s="14">
        <f t="shared" si="39"/>
        <v>0</v>
      </c>
      <c r="AJ376" s="14">
        <f t="shared" si="40"/>
        <v>0</v>
      </c>
    </row>
    <row r="377" spans="1:36">
      <c r="A377" s="14">
        <f>DATA!A374</f>
        <v>0</v>
      </c>
      <c r="B377" s="14">
        <f>DATA!B374</f>
        <v>0</v>
      </c>
      <c r="AH377" s="14">
        <f t="shared" si="38"/>
        <v>0</v>
      </c>
      <c r="AI377" s="14">
        <f t="shared" si="39"/>
        <v>0</v>
      </c>
      <c r="AJ377" s="14">
        <f t="shared" si="40"/>
        <v>0</v>
      </c>
    </row>
    <row r="378" spans="1:36">
      <c r="A378" s="14">
        <f>DATA!A375</f>
        <v>0</v>
      </c>
      <c r="B378" s="14">
        <f>DATA!B375</f>
        <v>0</v>
      </c>
      <c r="AH378" s="14">
        <f t="shared" si="38"/>
        <v>0</v>
      </c>
      <c r="AI378" s="14">
        <f t="shared" si="39"/>
        <v>0</v>
      </c>
      <c r="AJ378" s="14">
        <f t="shared" si="40"/>
        <v>0</v>
      </c>
    </row>
    <row r="379" spans="1:36">
      <c r="A379" s="14">
        <f>DATA!A376</f>
        <v>0</v>
      </c>
      <c r="B379" s="14">
        <f>DATA!B376</f>
        <v>0</v>
      </c>
      <c r="AH379" s="14">
        <f t="shared" si="38"/>
        <v>0</v>
      </c>
      <c r="AI379" s="14">
        <f t="shared" si="39"/>
        <v>0</v>
      </c>
      <c r="AJ379" s="14">
        <f t="shared" si="40"/>
        <v>0</v>
      </c>
    </row>
    <row r="380" spans="1:36">
      <c r="A380" s="14">
        <f>DATA!A377</f>
        <v>0</v>
      </c>
      <c r="B380" s="14">
        <f>DATA!B377</f>
        <v>0</v>
      </c>
      <c r="AH380" s="14">
        <f t="shared" si="38"/>
        <v>0</v>
      </c>
      <c r="AI380" s="14">
        <f t="shared" si="39"/>
        <v>0</v>
      </c>
      <c r="AJ380" s="14">
        <f t="shared" si="40"/>
        <v>0</v>
      </c>
    </row>
    <row r="381" spans="1:36">
      <c r="A381" s="14">
        <f>DATA!A378</f>
        <v>0</v>
      </c>
      <c r="B381" s="14">
        <f>DATA!B378</f>
        <v>0</v>
      </c>
      <c r="AH381" s="14">
        <f t="shared" si="38"/>
        <v>0</v>
      </c>
      <c r="AI381" s="14">
        <f t="shared" si="39"/>
        <v>0</v>
      </c>
      <c r="AJ381" s="14">
        <f t="shared" si="40"/>
        <v>0</v>
      </c>
    </row>
    <row r="382" spans="1:36">
      <c r="A382" s="14">
        <f>DATA!A379</f>
        <v>0</v>
      </c>
      <c r="B382" s="14">
        <f>DATA!B379</f>
        <v>0</v>
      </c>
      <c r="AH382" s="14">
        <f t="shared" si="38"/>
        <v>0</v>
      </c>
      <c r="AI382" s="14">
        <f t="shared" si="39"/>
        <v>0</v>
      </c>
      <c r="AJ382" s="14">
        <f t="shared" si="40"/>
        <v>0</v>
      </c>
    </row>
    <row r="383" spans="1:36">
      <c r="A383" s="14">
        <f>DATA!A380</f>
        <v>0</v>
      </c>
      <c r="B383" s="14">
        <f>DATA!B380</f>
        <v>0</v>
      </c>
      <c r="AH383" s="14">
        <f t="shared" si="38"/>
        <v>0</v>
      </c>
      <c r="AI383" s="14">
        <f t="shared" si="39"/>
        <v>0</v>
      </c>
      <c r="AJ383" s="14">
        <f t="shared" si="40"/>
        <v>0</v>
      </c>
    </row>
    <row r="384" spans="1:36">
      <c r="A384" s="14">
        <f>DATA!A381</f>
        <v>0</v>
      </c>
      <c r="B384" s="14">
        <f>DATA!B381</f>
        <v>0</v>
      </c>
      <c r="AH384" s="14">
        <f t="shared" si="38"/>
        <v>0</v>
      </c>
      <c r="AI384" s="14">
        <f t="shared" si="39"/>
        <v>0</v>
      </c>
      <c r="AJ384" s="14">
        <f t="shared" si="40"/>
        <v>0</v>
      </c>
    </row>
    <row r="385" spans="1:36">
      <c r="A385" s="14">
        <f>DATA!A382</f>
        <v>0</v>
      </c>
      <c r="B385" s="14">
        <f>DATA!B382</f>
        <v>0</v>
      </c>
      <c r="AH385" s="14">
        <f t="shared" si="38"/>
        <v>0</v>
      </c>
      <c r="AI385" s="14">
        <f t="shared" si="39"/>
        <v>0</v>
      </c>
      <c r="AJ385" s="14">
        <f t="shared" si="40"/>
        <v>0</v>
      </c>
    </row>
    <row r="386" spans="1:36">
      <c r="A386" s="14">
        <f>DATA!A383</f>
        <v>0</v>
      </c>
      <c r="B386" s="14">
        <f>DATA!B383</f>
        <v>0</v>
      </c>
      <c r="AH386" s="14">
        <f t="shared" si="38"/>
        <v>0</v>
      </c>
      <c r="AI386" s="14">
        <f t="shared" si="39"/>
        <v>0</v>
      </c>
      <c r="AJ386" s="14">
        <f t="shared" si="40"/>
        <v>0</v>
      </c>
    </row>
    <row r="387" spans="1:36">
      <c r="A387" s="14">
        <f>DATA!A384</f>
        <v>0</v>
      </c>
      <c r="B387" s="14">
        <f>DATA!B384</f>
        <v>0</v>
      </c>
      <c r="AH387" s="14">
        <f t="shared" si="38"/>
        <v>0</v>
      </c>
      <c r="AI387" s="14">
        <f t="shared" si="39"/>
        <v>0</v>
      </c>
      <c r="AJ387" s="14">
        <f t="shared" si="40"/>
        <v>0</v>
      </c>
    </row>
    <row r="388" spans="1:36">
      <c r="A388" s="14">
        <f>DATA!A385</f>
        <v>0</v>
      </c>
      <c r="B388" s="14">
        <f>DATA!B385</f>
        <v>0</v>
      </c>
      <c r="AH388" s="14">
        <f t="shared" si="38"/>
        <v>0</v>
      </c>
      <c r="AI388" s="14">
        <f t="shared" si="39"/>
        <v>0</v>
      </c>
      <c r="AJ388" s="14">
        <f t="shared" si="40"/>
        <v>0</v>
      </c>
    </row>
    <row r="389" spans="1:36">
      <c r="A389" s="14">
        <f>DATA!A386</f>
        <v>0</v>
      </c>
      <c r="B389" s="14">
        <f>DATA!B386</f>
        <v>0</v>
      </c>
      <c r="AH389" s="14">
        <f t="shared" si="38"/>
        <v>0</v>
      </c>
      <c r="AI389" s="14">
        <f t="shared" si="39"/>
        <v>0</v>
      </c>
      <c r="AJ389" s="14">
        <f t="shared" si="40"/>
        <v>0</v>
      </c>
    </row>
    <row r="390" spans="1:36">
      <c r="A390" s="14">
        <f>DATA!A387</f>
        <v>0</v>
      </c>
      <c r="B390" s="14">
        <f>DATA!B387</f>
        <v>0</v>
      </c>
      <c r="AH390" s="14">
        <f t="shared" ref="AH390:AH453" si="41">COUNTIF(C390:AG390,"P")</f>
        <v>0</v>
      </c>
      <c r="AI390" s="14">
        <f t="shared" ref="AI390:AI453" si="42">COUNTIF(C390:AG390,"A")</f>
        <v>0</v>
      </c>
      <c r="AJ390" s="14">
        <f t="shared" ref="AJ390:AJ453" si="43">COUNTIF(C390:AG390,"C")</f>
        <v>0</v>
      </c>
    </row>
    <row r="391" spans="1:36">
      <c r="A391" s="14">
        <f>DATA!A388</f>
        <v>0</v>
      </c>
      <c r="B391" s="14">
        <f>DATA!B388</f>
        <v>0</v>
      </c>
      <c r="AH391" s="14">
        <f t="shared" si="41"/>
        <v>0</v>
      </c>
      <c r="AI391" s="14">
        <f t="shared" si="42"/>
        <v>0</v>
      </c>
      <c r="AJ391" s="14">
        <f t="shared" si="43"/>
        <v>0</v>
      </c>
    </row>
    <row r="392" spans="1:36">
      <c r="A392" s="14">
        <f>DATA!A389</f>
        <v>0</v>
      </c>
      <c r="B392" s="14">
        <f>DATA!B389</f>
        <v>0</v>
      </c>
      <c r="AH392" s="14">
        <f t="shared" si="41"/>
        <v>0</v>
      </c>
      <c r="AI392" s="14">
        <f t="shared" si="42"/>
        <v>0</v>
      </c>
      <c r="AJ392" s="14">
        <f t="shared" si="43"/>
        <v>0</v>
      </c>
    </row>
    <row r="393" spans="1:36">
      <c r="A393" s="14">
        <f>DATA!A390</f>
        <v>0</v>
      </c>
      <c r="B393" s="14">
        <f>DATA!B390</f>
        <v>0</v>
      </c>
      <c r="AH393" s="14">
        <f t="shared" si="41"/>
        <v>0</v>
      </c>
      <c r="AI393" s="14">
        <f t="shared" si="42"/>
        <v>0</v>
      </c>
      <c r="AJ393" s="14">
        <f t="shared" si="43"/>
        <v>0</v>
      </c>
    </row>
    <row r="394" spans="1:36">
      <c r="A394" s="14">
        <f>DATA!A391</f>
        <v>0</v>
      </c>
      <c r="B394" s="14">
        <f>DATA!B391</f>
        <v>0</v>
      </c>
      <c r="AH394" s="14">
        <f t="shared" si="41"/>
        <v>0</v>
      </c>
      <c r="AI394" s="14">
        <f t="shared" si="42"/>
        <v>0</v>
      </c>
      <c r="AJ394" s="14">
        <f t="shared" si="43"/>
        <v>0</v>
      </c>
    </row>
    <row r="395" spans="1:36">
      <c r="A395" s="14">
        <f>DATA!A392</f>
        <v>0</v>
      </c>
      <c r="B395" s="14">
        <f>DATA!B392</f>
        <v>0</v>
      </c>
      <c r="AH395" s="14">
        <f t="shared" si="41"/>
        <v>0</v>
      </c>
      <c r="AI395" s="14">
        <f t="shared" si="42"/>
        <v>0</v>
      </c>
      <c r="AJ395" s="14">
        <f t="shared" si="43"/>
        <v>0</v>
      </c>
    </row>
    <row r="396" spans="1:36">
      <c r="A396" s="14">
        <f>DATA!A393</f>
        <v>0</v>
      </c>
      <c r="B396" s="14">
        <f>DATA!B393</f>
        <v>0</v>
      </c>
      <c r="AH396" s="14">
        <f t="shared" si="41"/>
        <v>0</v>
      </c>
      <c r="AI396" s="14">
        <f t="shared" si="42"/>
        <v>0</v>
      </c>
      <c r="AJ396" s="14">
        <f t="shared" si="43"/>
        <v>0</v>
      </c>
    </row>
    <row r="397" spans="1:36">
      <c r="A397" s="14">
        <f>DATA!A394</f>
        <v>0</v>
      </c>
      <c r="B397" s="14">
        <f>DATA!B394</f>
        <v>0</v>
      </c>
      <c r="AH397" s="14">
        <f t="shared" si="41"/>
        <v>0</v>
      </c>
      <c r="AI397" s="14">
        <f t="shared" si="42"/>
        <v>0</v>
      </c>
      <c r="AJ397" s="14">
        <f t="shared" si="43"/>
        <v>0</v>
      </c>
    </row>
    <row r="398" spans="1:36">
      <c r="A398" s="14">
        <f>DATA!A395</f>
        <v>0</v>
      </c>
      <c r="B398" s="14">
        <f>DATA!B395</f>
        <v>0</v>
      </c>
      <c r="AH398" s="14">
        <f t="shared" si="41"/>
        <v>0</v>
      </c>
      <c r="AI398" s="14">
        <f t="shared" si="42"/>
        <v>0</v>
      </c>
      <c r="AJ398" s="14">
        <f t="shared" si="43"/>
        <v>0</v>
      </c>
    </row>
    <row r="399" spans="1:36">
      <c r="A399" s="14">
        <f>DATA!A396</f>
        <v>0</v>
      </c>
      <c r="B399" s="14">
        <f>DATA!B396</f>
        <v>0</v>
      </c>
      <c r="AH399" s="14">
        <f t="shared" si="41"/>
        <v>0</v>
      </c>
      <c r="AI399" s="14">
        <f t="shared" si="42"/>
        <v>0</v>
      </c>
      <c r="AJ399" s="14">
        <f t="shared" si="43"/>
        <v>0</v>
      </c>
    </row>
    <row r="400" spans="1:36">
      <c r="A400" s="14">
        <f>DATA!A397</f>
        <v>0</v>
      </c>
      <c r="B400" s="14">
        <f>DATA!B397</f>
        <v>0</v>
      </c>
      <c r="AH400" s="14">
        <f t="shared" si="41"/>
        <v>0</v>
      </c>
      <c r="AI400" s="14">
        <f t="shared" si="42"/>
        <v>0</v>
      </c>
      <c r="AJ400" s="14">
        <f t="shared" si="43"/>
        <v>0</v>
      </c>
    </row>
    <row r="401" spans="1:36">
      <c r="A401" s="14">
        <f>DATA!A398</f>
        <v>0</v>
      </c>
      <c r="B401" s="14">
        <f>DATA!B398</f>
        <v>0</v>
      </c>
      <c r="AH401" s="14">
        <f t="shared" si="41"/>
        <v>0</v>
      </c>
      <c r="AI401" s="14">
        <f t="shared" si="42"/>
        <v>0</v>
      </c>
      <c r="AJ401" s="14">
        <f t="shared" si="43"/>
        <v>0</v>
      </c>
    </row>
    <row r="402" spans="1:36">
      <c r="A402" s="14">
        <f>DATA!A399</f>
        <v>0</v>
      </c>
      <c r="B402" s="14">
        <f>DATA!B399</f>
        <v>0</v>
      </c>
      <c r="AH402" s="14">
        <f t="shared" si="41"/>
        <v>0</v>
      </c>
      <c r="AI402" s="14">
        <f t="shared" si="42"/>
        <v>0</v>
      </c>
      <c r="AJ402" s="14">
        <f t="shared" si="43"/>
        <v>0</v>
      </c>
    </row>
    <row r="403" spans="1:36">
      <c r="A403" s="14">
        <f>DATA!A400</f>
        <v>0</v>
      </c>
      <c r="B403" s="14">
        <f>DATA!B400</f>
        <v>0</v>
      </c>
      <c r="AH403" s="14">
        <f t="shared" si="41"/>
        <v>0</v>
      </c>
      <c r="AI403" s="14">
        <f t="shared" si="42"/>
        <v>0</v>
      </c>
      <c r="AJ403" s="14">
        <f t="shared" si="43"/>
        <v>0</v>
      </c>
    </row>
    <row r="404" spans="1:36">
      <c r="A404" s="14">
        <f>DATA!A401</f>
        <v>0</v>
      </c>
      <c r="B404" s="14">
        <f>DATA!B401</f>
        <v>0</v>
      </c>
      <c r="AH404" s="14">
        <f t="shared" si="41"/>
        <v>0</v>
      </c>
      <c r="AI404" s="14">
        <f t="shared" si="42"/>
        <v>0</v>
      </c>
      <c r="AJ404" s="14">
        <f t="shared" si="43"/>
        <v>0</v>
      </c>
    </row>
    <row r="405" spans="1:36">
      <c r="A405" s="14">
        <f>DATA!A402</f>
        <v>0</v>
      </c>
      <c r="B405" s="14">
        <f>DATA!B402</f>
        <v>0</v>
      </c>
      <c r="AH405" s="14">
        <f t="shared" si="41"/>
        <v>0</v>
      </c>
      <c r="AI405" s="14">
        <f t="shared" si="42"/>
        <v>0</v>
      </c>
      <c r="AJ405" s="14">
        <f t="shared" si="43"/>
        <v>0</v>
      </c>
    </row>
    <row r="406" spans="1:36">
      <c r="A406" s="14">
        <f>DATA!A403</f>
        <v>0</v>
      </c>
      <c r="B406" s="14">
        <f>DATA!B403</f>
        <v>0</v>
      </c>
      <c r="AH406" s="14">
        <f t="shared" si="41"/>
        <v>0</v>
      </c>
      <c r="AI406" s="14">
        <f t="shared" si="42"/>
        <v>0</v>
      </c>
      <c r="AJ406" s="14">
        <f t="shared" si="43"/>
        <v>0</v>
      </c>
    </row>
    <row r="407" spans="1:36">
      <c r="A407" s="14">
        <f>DATA!A404</f>
        <v>0</v>
      </c>
      <c r="B407" s="14">
        <f>DATA!B404</f>
        <v>0</v>
      </c>
      <c r="AH407" s="14">
        <f t="shared" si="41"/>
        <v>0</v>
      </c>
      <c r="AI407" s="14">
        <f t="shared" si="42"/>
        <v>0</v>
      </c>
      <c r="AJ407" s="14">
        <f t="shared" si="43"/>
        <v>0</v>
      </c>
    </row>
    <row r="408" spans="1:36">
      <c r="A408" s="14">
        <f>DATA!A405</f>
        <v>0</v>
      </c>
      <c r="B408" s="14">
        <f>DATA!B405</f>
        <v>0</v>
      </c>
      <c r="AH408" s="14">
        <f t="shared" si="41"/>
        <v>0</v>
      </c>
      <c r="AI408" s="14">
        <f t="shared" si="42"/>
        <v>0</v>
      </c>
      <c r="AJ408" s="14">
        <f t="shared" si="43"/>
        <v>0</v>
      </c>
    </row>
    <row r="409" spans="1:36">
      <c r="A409" s="14">
        <f>DATA!A406</f>
        <v>0</v>
      </c>
      <c r="B409" s="14">
        <f>DATA!B406</f>
        <v>0</v>
      </c>
      <c r="AH409" s="14">
        <f t="shared" si="41"/>
        <v>0</v>
      </c>
      <c r="AI409" s="14">
        <f t="shared" si="42"/>
        <v>0</v>
      </c>
      <c r="AJ409" s="14">
        <f t="shared" si="43"/>
        <v>0</v>
      </c>
    </row>
    <row r="410" spans="1:36">
      <c r="A410" s="14">
        <f>DATA!A407</f>
        <v>0</v>
      </c>
      <c r="B410" s="14">
        <f>DATA!B407</f>
        <v>0</v>
      </c>
      <c r="AH410" s="14">
        <f t="shared" si="41"/>
        <v>0</v>
      </c>
      <c r="AI410" s="14">
        <f t="shared" si="42"/>
        <v>0</v>
      </c>
      <c r="AJ410" s="14">
        <f t="shared" si="43"/>
        <v>0</v>
      </c>
    </row>
    <row r="411" spans="1:36">
      <c r="A411" s="14">
        <f>DATA!A408</f>
        <v>0</v>
      </c>
      <c r="B411" s="14">
        <f>DATA!B408</f>
        <v>0</v>
      </c>
      <c r="AH411" s="14">
        <f t="shared" si="41"/>
        <v>0</v>
      </c>
      <c r="AI411" s="14">
        <f t="shared" si="42"/>
        <v>0</v>
      </c>
      <c r="AJ411" s="14">
        <f t="shared" si="43"/>
        <v>0</v>
      </c>
    </row>
    <row r="412" spans="1:36">
      <c r="A412" s="14">
        <f>DATA!A409</f>
        <v>0</v>
      </c>
      <c r="B412" s="14">
        <f>DATA!B409</f>
        <v>0</v>
      </c>
      <c r="AH412" s="14">
        <f t="shared" si="41"/>
        <v>0</v>
      </c>
      <c r="AI412" s="14">
        <f t="shared" si="42"/>
        <v>0</v>
      </c>
      <c r="AJ412" s="14">
        <f t="shared" si="43"/>
        <v>0</v>
      </c>
    </row>
    <row r="413" spans="1:36">
      <c r="A413" s="14">
        <f>DATA!A410</f>
        <v>0</v>
      </c>
      <c r="B413" s="14">
        <f>DATA!B410</f>
        <v>0</v>
      </c>
      <c r="AH413" s="14">
        <f t="shared" si="41"/>
        <v>0</v>
      </c>
      <c r="AI413" s="14">
        <f t="shared" si="42"/>
        <v>0</v>
      </c>
      <c r="AJ413" s="14">
        <f t="shared" si="43"/>
        <v>0</v>
      </c>
    </row>
    <row r="414" spans="1:36">
      <c r="A414" s="14">
        <f>DATA!A411</f>
        <v>0</v>
      </c>
      <c r="B414" s="14">
        <f>DATA!B411</f>
        <v>0</v>
      </c>
      <c r="AH414" s="14">
        <f t="shared" si="41"/>
        <v>0</v>
      </c>
      <c r="AI414" s="14">
        <f t="shared" si="42"/>
        <v>0</v>
      </c>
      <c r="AJ414" s="14">
        <f t="shared" si="43"/>
        <v>0</v>
      </c>
    </row>
    <row r="415" spans="1:36">
      <c r="A415" s="14">
        <f>DATA!A412</f>
        <v>0</v>
      </c>
      <c r="B415" s="14">
        <f>DATA!B412</f>
        <v>0</v>
      </c>
      <c r="AH415" s="14">
        <f t="shared" si="41"/>
        <v>0</v>
      </c>
      <c r="AI415" s="14">
        <f t="shared" si="42"/>
        <v>0</v>
      </c>
      <c r="AJ415" s="14">
        <f t="shared" si="43"/>
        <v>0</v>
      </c>
    </row>
    <row r="416" spans="1:36">
      <c r="A416" s="14">
        <f>DATA!A413</f>
        <v>0</v>
      </c>
      <c r="B416" s="14">
        <f>DATA!B413</f>
        <v>0</v>
      </c>
      <c r="AH416" s="14">
        <f t="shared" si="41"/>
        <v>0</v>
      </c>
      <c r="AI416" s="14">
        <f t="shared" si="42"/>
        <v>0</v>
      </c>
      <c r="AJ416" s="14">
        <f t="shared" si="43"/>
        <v>0</v>
      </c>
    </row>
    <row r="417" spans="1:36">
      <c r="A417" s="14">
        <f>DATA!A414</f>
        <v>0</v>
      </c>
      <c r="B417" s="14">
        <f>DATA!B414</f>
        <v>0</v>
      </c>
      <c r="AH417" s="14">
        <f t="shared" si="41"/>
        <v>0</v>
      </c>
      <c r="AI417" s="14">
        <f t="shared" si="42"/>
        <v>0</v>
      </c>
      <c r="AJ417" s="14">
        <f t="shared" si="43"/>
        <v>0</v>
      </c>
    </row>
    <row r="418" spans="1:36">
      <c r="A418" s="14">
        <f>DATA!A415</f>
        <v>0</v>
      </c>
      <c r="B418" s="14">
        <f>DATA!B415</f>
        <v>0</v>
      </c>
      <c r="AH418" s="14">
        <f t="shared" si="41"/>
        <v>0</v>
      </c>
      <c r="AI418" s="14">
        <f t="shared" si="42"/>
        <v>0</v>
      </c>
      <c r="AJ418" s="14">
        <f t="shared" si="43"/>
        <v>0</v>
      </c>
    </row>
    <row r="419" spans="1:36">
      <c r="A419" s="14">
        <f>DATA!A416</f>
        <v>0</v>
      </c>
      <c r="B419" s="14">
        <f>DATA!B416</f>
        <v>0</v>
      </c>
      <c r="AH419" s="14">
        <f t="shared" si="41"/>
        <v>0</v>
      </c>
      <c r="AI419" s="14">
        <f t="shared" si="42"/>
        <v>0</v>
      </c>
      <c r="AJ419" s="14">
        <f t="shared" si="43"/>
        <v>0</v>
      </c>
    </row>
    <row r="420" spans="1:36">
      <c r="A420" s="14">
        <f>DATA!A417</f>
        <v>0</v>
      </c>
      <c r="B420" s="14">
        <f>DATA!B417</f>
        <v>0</v>
      </c>
      <c r="AH420" s="14">
        <f t="shared" si="41"/>
        <v>0</v>
      </c>
      <c r="AI420" s="14">
        <f t="shared" si="42"/>
        <v>0</v>
      </c>
      <c r="AJ420" s="14">
        <f t="shared" si="43"/>
        <v>0</v>
      </c>
    </row>
    <row r="421" spans="1:36">
      <c r="A421" s="14">
        <f>DATA!A418</f>
        <v>0</v>
      </c>
      <c r="B421" s="14">
        <f>DATA!B418</f>
        <v>0</v>
      </c>
      <c r="AH421" s="14">
        <f t="shared" si="41"/>
        <v>0</v>
      </c>
      <c r="AI421" s="14">
        <f t="shared" si="42"/>
        <v>0</v>
      </c>
      <c r="AJ421" s="14">
        <f t="shared" si="43"/>
        <v>0</v>
      </c>
    </row>
    <row r="422" spans="1:36">
      <c r="A422" s="14">
        <f>DATA!A419</f>
        <v>0</v>
      </c>
      <c r="B422" s="14">
        <f>DATA!B419</f>
        <v>0</v>
      </c>
      <c r="AH422" s="14">
        <f t="shared" si="41"/>
        <v>0</v>
      </c>
      <c r="AI422" s="14">
        <f t="shared" si="42"/>
        <v>0</v>
      </c>
      <c r="AJ422" s="14">
        <f t="shared" si="43"/>
        <v>0</v>
      </c>
    </row>
    <row r="423" spans="1:36">
      <c r="A423" s="14">
        <f>DATA!A420</f>
        <v>0</v>
      </c>
      <c r="B423" s="14">
        <f>DATA!B420</f>
        <v>0</v>
      </c>
      <c r="AH423" s="14">
        <f t="shared" si="41"/>
        <v>0</v>
      </c>
      <c r="AI423" s="14">
        <f t="shared" si="42"/>
        <v>0</v>
      </c>
      <c r="AJ423" s="14">
        <f t="shared" si="43"/>
        <v>0</v>
      </c>
    </row>
    <row r="424" spans="1:36">
      <c r="A424" s="14">
        <f>DATA!A421</f>
        <v>0</v>
      </c>
      <c r="B424" s="14">
        <f>DATA!B421</f>
        <v>0</v>
      </c>
      <c r="AH424" s="14">
        <f t="shared" si="41"/>
        <v>0</v>
      </c>
      <c r="AI424" s="14">
        <f t="shared" si="42"/>
        <v>0</v>
      </c>
      <c r="AJ424" s="14">
        <f t="shared" si="43"/>
        <v>0</v>
      </c>
    </row>
    <row r="425" spans="1:36">
      <c r="A425" s="14">
        <f>DATA!A422</f>
        <v>0</v>
      </c>
      <c r="B425" s="14">
        <f>DATA!B422</f>
        <v>0</v>
      </c>
      <c r="AH425" s="14">
        <f t="shared" si="41"/>
        <v>0</v>
      </c>
      <c r="AI425" s="14">
        <f t="shared" si="42"/>
        <v>0</v>
      </c>
      <c r="AJ425" s="14">
        <f t="shared" si="43"/>
        <v>0</v>
      </c>
    </row>
    <row r="426" spans="1:36">
      <c r="A426" s="14">
        <f>DATA!A423</f>
        <v>0</v>
      </c>
      <c r="B426" s="14">
        <f>DATA!B423</f>
        <v>0</v>
      </c>
      <c r="AH426" s="14">
        <f t="shared" si="41"/>
        <v>0</v>
      </c>
      <c r="AI426" s="14">
        <f t="shared" si="42"/>
        <v>0</v>
      </c>
      <c r="AJ426" s="14">
        <f t="shared" si="43"/>
        <v>0</v>
      </c>
    </row>
    <row r="427" spans="1:36">
      <c r="A427" s="14">
        <f>DATA!A424</f>
        <v>0</v>
      </c>
      <c r="B427" s="14">
        <f>DATA!B424</f>
        <v>0</v>
      </c>
      <c r="AH427" s="14">
        <f t="shared" si="41"/>
        <v>0</v>
      </c>
      <c r="AI427" s="14">
        <f t="shared" si="42"/>
        <v>0</v>
      </c>
      <c r="AJ427" s="14">
        <f t="shared" si="43"/>
        <v>0</v>
      </c>
    </row>
    <row r="428" spans="1:36">
      <c r="A428" s="14">
        <f>DATA!A425</f>
        <v>0</v>
      </c>
      <c r="B428" s="14">
        <f>DATA!B425</f>
        <v>0</v>
      </c>
      <c r="AH428" s="14">
        <f t="shared" si="41"/>
        <v>0</v>
      </c>
      <c r="AI428" s="14">
        <f t="shared" si="42"/>
        <v>0</v>
      </c>
      <c r="AJ428" s="14">
        <f t="shared" si="43"/>
        <v>0</v>
      </c>
    </row>
    <row r="429" spans="1:36">
      <c r="A429" s="14">
        <f>DATA!A426</f>
        <v>0</v>
      </c>
      <c r="B429" s="14">
        <f>DATA!B426</f>
        <v>0</v>
      </c>
      <c r="AH429" s="14">
        <f t="shared" si="41"/>
        <v>0</v>
      </c>
      <c r="AI429" s="14">
        <f t="shared" si="42"/>
        <v>0</v>
      </c>
      <c r="AJ429" s="14">
        <f t="shared" si="43"/>
        <v>0</v>
      </c>
    </row>
    <row r="430" spans="1:36">
      <c r="A430" s="14">
        <f>DATA!A427</f>
        <v>0</v>
      </c>
      <c r="B430" s="14">
        <f>DATA!B427</f>
        <v>0</v>
      </c>
      <c r="AH430" s="14">
        <f t="shared" si="41"/>
        <v>0</v>
      </c>
      <c r="AI430" s="14">
        <f t="shared" si="42"/>
        <v>0</v>
      </c>
      <c r="AJ430" s="14">
        <f t="shared" si="43"/>
        <v>0</v>
      </c>
    </row>
    <row r="431" spans="1:36">
      <c r="A431" s="14">
        <f>DATA!A428</f>
        <v>0</v>
      </c>
      <c r="B431" s="14">
        <f>DATA!B428</f>
        <v>0</v>
      </c>
      <c r="AH431" s="14">
        <f t="shared" si="41"/>
        <v>0</v>
      </c>
      <c r="AI431" s="14">
        <f t="shared" si="42"/>
        <v>0</v>
      </c>
      <c r="AJ431" s="14">
        <f t="shared" si="43"/>
        <v>0</v>
      </c>
    </row>
    <row r="432" spans="1:36">
      <c r="A432" s="14">
        <f>DATA!A429</f>
        <v>0</v>
      </c>
      <c r="B432" s="14">
        <f>DATA!B429</f>
        <v>0</v>
      </c>
      <c r="AH432" s="14">
        <f t="shared" si="41"/>
        <v>0</v>
      </c>
      <c r="AI432" s="14">
        <f t="shared" si="42"/>
        <v>0</v>
      </c>
      <c r="AJ432" s="14">
        <f t="shared" si="43"/>
        <v>0</v>
      </c>
    </row>
    <row r="433" spans="1:36">
      <c r="A433" s="14">
        <f>DATA!A430</f>
        <v>0</v>
      </c>
      <c r="B433" s="14">
        <f>DATA!B430</f>
        <v>0</v>
      </c>
      <c r="AH433" s="14">
        <f t="shared" si="41"/>
        <v>0</v>
      </c>
      <c r="AI433" s="14">
        <f t="shared" si="42"/>
        <v>0</v>
      </c>
      <c r="AJ433" s="14">
        <f t="shared" si="43"/>
        <v>0</v>
      </c>
    </row>
    <row r="434" spans="1:36">
      <c r="A434" s="14">
        <f>DATA!A431</f>
        <v>0</v>
      </c>
      <c r="B434" s="14">
        <f>DATA!B431</f>
        <v>0</v>
      </c>
      <c r="AH434" s="14">
        <f t="shared" si="41"/>
        <v>0</v>
      </c>
      <c r="AI434" s="14">
        <f t="shared" si="42"/>
        <v>0</v>
      </c>
      <c r="AJ434" s="14">
        <f t="shared" si="43"/>
        <v>0</v>
      </c>
    </row>
    <row r="435" spans="1:36">
      <c r="A435" s="14">
        <f>DATA!A432</f>
        <v>0</v>
      </c>
      <c r="B435" s="14">
        <f>DATA!B432</f>
        <v>0</v>
      </c>
      <c r="AH435" s="14">
        <f t="shared" si="41"/>
        <v>0</v>
      </c>
      <c r="AI435" s="14">
        <f t="shared" si="42"/>
        <v>0</v>
      </c>
      <c r="AJ435" s="14">
        <f t="shared" si="43"/>
        <v>0</v>
      </c>
    </row>
    <row r="436" spans="1:36">
      <c r="A436" s="14">
        <f>DATA!A433</f>
        <v>0</v>
      </c>
      <c r="B436" s="14">
        <f>DATA!B433</f>
        <v>0</v>
      </c>
      <c r="AH436" s="14">
        <f t="shared" si="41"/>
        <v>0</v>
      </c>
      <c r="AI436" s="14">
        <f t="shared" si="42"/>
        <v>0</v>
      </c>
      <c r="AJ436" s="14">
        <f t="shared" si="43"/>
        <v>0</v>
      </c>
    </row>
    <row r="437" spans="1:36">
      <c r="A437" s="14">
        <f>DATA!A434</f>
        <v>0</v>
      </c>
      <c r="B437" s="14">
        <f>DATA!B434</f>
        <v>0</v>
      </c>
      <c r="AH437" s="14">
        <f t="shared" si="41"/>
        <v>0</v>
      </c>
      <c r="AI437" s="14">
        <f t="shared" si="42"/>
        <v>0</v>
      </c>
      <c r="AJ437" s="14">
        <f t="shared" si="43"/>
        <v>0</v>
      </c>
    </row>
    <row r="438" spans="1:36">
      <c r="A438" s="14">
        <f>DATA!A435</f>
        <v>0</v>
      </c>
      <c r="B438" s="14">
        <f>DATA!B435</f>
        <v>0</v>
      </c>
      <c r="AH438" s="14">
        <f t="shared" si="41"/>
        <v>0</v>
      </c>
      <c r="AI438" s="14">
        <f t="shared" si="42"/>
        <v>0</v>
      </c>
      <c r="AJ438" s="14">
        <f t="shared" si="43"/>
        <v>0</v>
      </c>
    </row>
    <row r="439" spans="1:36">
      <c r="A439" s="14">
        <f>DATA!A436</f>
        <v>0</v>
      </c>
      <c r="B439" s="14">
        <f>DATA!B436</f>
        <v>0</v>
      </c>
      <c r="AH439" s="14">
        <f t="shared" si="41"/>
        <v>0</v>
      </c>
      <c r="AI439" s="14">
        <f t="shared" si="42"/>
        <v>0</v>
      </c>
      <c r="AJ439" s="14">
        <f t="shared" si="43"/>
        <v>0</v>
      </c>
    </row>
    <row r="440" spans="1:36">
      <c r="A440" s="14">
        <f>DATA!A437</f>
        <v>0</v>
      </c>
      <c r="B440" s="14">
        <f>DATA!B437</f>
        <v>0</v>
      </c>
      <c r="AH440" s="14">
        <f t="shared" si="41"/>
        <v>0</v>
      </c>
      <c r="AI440" s="14">
        <f t="shared" si="42"/>
        <v>0</v>
      </c>
      <c r="AJ440" s="14">
        <f t="shared" si="43"/>
        <v>0</v>
      </c>
    </row>
    <row r="441" spans="1:36">
      <c r="A441" s="14">
        <f>DATA!A438</f>
        <v>0</v>
      </c>
      <c r="B441" s="14">
        <f>DATA!B438</f>
        <v>0</v>
      </c>
      <c r="AH441" s="14">
        <f t="shared" si="41"/>
        <v>0</v>
      </c>
      <c r="AI441" s="14">
        <f t="shared" si="42"/>
        <v>0</v>
      </c>
      <c r="AJ441" s="14">
        <f t="shared" si="43"/>
        <v>0</v>
      </c>
    </row>
    <row r="442" spans="1:36">
      <c r="A442" s="14">
        <f>DATA!A439</f>
        <v>0</v>
      </c>
      <c r="B442" s="14">
        <f>DATA!B439</f>
        <v>0</v>
      </c>
      <c r="AH442" s="14">
        <f t="shared" si="41"/>
        <v>0</v>
      </c>
      <c r="AI442" s="14">
        <f t="shared" si="42"/>
        <v>0</v>
      </c>
      <c r="AJ442" s="14">
        <f t="shared" si="43"/>
        <v>0</v>
      </c>
    </row>
    <row r="443" spans="1:36">
      <c r="A443" s="14">
        <f>DATA!A440</f>
        <v>0</v>
      </c>
      <c r="B443" s="14">
        <f>DATA!B440</f>
        <v>0</v>
      </c>
      <c r="AH443" s="14">
        <f t="shared" si="41"/>
        <v>0</v>
      </c>
      <c r="AI443" s="14">
        <f t="shared" si="42"/>
        <v>0</v>
      </c>
      <c r="AJ443" s="14">
        <f t="shared" si="43"/>
        <v>0</v>
      </c>
    </row>
    <row r="444" spans="1:36">
      <c r="A444" s="14">
        <f>DATA!A441</f>
        <v>0</v>
      </c>
      <c r="B444" s="14">
        <f>DATA!B441</f>
        <v>0</v>
      </c>
      <c r="AH444" s="14">
        <f t="shared" si="41"/>
        <v>0</v>
      </c>
      <c r="AI444" s="14">
        <f t="shared" si="42"/>
        <v>0</v>
      </c>
      <c r="AJ444" s="14">
        <f t="shared" si="43"/>
        <v>0</v>
      </c>
    </row>
    <row r="445" spans="1:36">
      <c r="A445" s="14">
        <f>DATA!A442</f>
        <v>0</v>
      </c>
      <c r="B445" s="14">
        <f>DATA!B442</f>
        <v>0</v>
      </c>
      <c r="AH445" s="14">
        <f t="shared" si="41"/>
        <v>0</v>
      </c>
      <c r="AI445" s="14">
        <f t="shared" si="42"/>
        <v>0</v>
      </c>
      <c r="AJ445" s="14">
        <f t="shared" si="43"/>
        <v>0</v>
      </c>
    </row>
    <row r="446" spans="1:36">
      <c r="A446" s="14">
        <f>DATA!A443</f>
        <v>0</v>
      </c>
      <c r="B446" s="14">
        <f>DATA!B443</f>
        <v>0</v>
      </c>
      <c r="AH446" s="14">
        <f t="shared" si="41"/>
        <v>0</v>
      </c>
      <c r="AI446" s="14">
        <f t="shared" si="42"/>
        <v>0</v>
      </c>
      <c r="AJ446" s="14">
        <f t="shared" si="43"/>
        <v>0</v>
      </c>
    </row>
    <row r="447" spans="1:36">
      <c r="A447" s="14">
        <f>DATA!A444</f>
        <v>0</v>
      </c>
      <c r="B447" s="14">
        <f>DATA!B444</f>
        <v>0</v>
      </c>
      <c r="AH447" s="14">
        <f t="shared" si="41"/>
        <v>0</v>
      </c>
      <c r="AI447" s="14">
        <f t="shared" si="42"/>
        <v>0</v>
      </c>
      <c r="AJ447" s="14">
        <f t="shared" si="43"/>
        <v>0</v>
      </c>
    </row>
    <row r="448" spans="1:36">
      <c r="A448" s="14">
        <f>DATA!A445</f>
        <v>0</v>
      </c>
      <c r="B448" s="14">
        <f>DATA!B445</f>
        <v>0</v>
      </c>
      <c r="AH448" s="14">
        <f t="shared" si="41"/>
        <v>0</v>
      </c>
      <c r="AI448" s="14">
        <f t="shared" si="42"/>
        <v>0</v>
      </c>
      <c r="AJ448" s="14">
        <f t="shared" si="43"/>
        <v>0</v>
      </c>
    </row>
    <row r="449" spans="1:36">
      <c r="A449" s="14">
        <f>DATA!A446</f>
        <v>0</v>
      </c>
      <c r="B449" s="14">
        <f>DATA!B446</f>
        <v>0</v>
      </c>
      <c r="AH449" s="14">
        <f t="shared" si="41"/>
        <v>0</v>
      </c>
      <c r="AI449" s="14">
        <f t="shared" si="42"/>
        <v>0</v>
      </c>
      <c r="AJ449" s="14">
        <f t="shared" si="43"/>
        <v>0</v>
      </c>
    </row>
    <row r="450" spans="1:36">
      <c r="A450" s="14">
        <f>DATA!A447</f>
        <v>0</v>
      </c>
      <c r="B450" s="14">
        <f>DATA!B447</f>
        <v>0</v>
      </c>
      <c r="AH450" s="14">
        <f t="shared" si="41"/>
        <v>0</v>
      </c>
      <c r="AI450" s="14">
        <f t="shared" si="42"/>
        <v>0</v>
      </c>
      <c r="AJ450" s="14">
        <f t="shared" si="43"/>
        <v>0</v>
      </c>
    </row>
    <row r="451" spans="1:36">
      <c r="A451" s="14">
        <f>DATA!A448</f>
        <v>0</v>
      </c>
      <c r="B451" s="14">
        <f>DATA!B448</f>
        <v>0</v>
      </c>
      <c r="AH451" s="14">
        <f t="shared" si="41"/>
        <v>0</v>
      </c>
      <c r="AI451" s="14">
        <f t="shared" si="42"/>
        <v>0</v>
      </c>
      <c r="AJ451" s="14">
        <f t="shared" si="43"/>
        <v>0</v>
      </c>
    </row>
    <row r="452" spans="1:36">
      <c r="A452" s="14">
        <f>DATA!A449</f>
        <v>0</v>
      </c>
      <c r="B452" s="14">
        <f>DATA!B449</f>
        <v>0</v>
      </c>
      <c r="AH452" s="14">
        <f t="shared" si="41"/>
        <v>0</v>
      </c>
      <c r="AI452" s="14">
        <f t="shared" si="42"/>
        <v>0</v>
      </c>
      <c r="AJ452" s="14">
        <f t="shared" si="43"/>
        <v>0</v>
      </c>
    </row>
    <row r="453" spans="1:36">
      <c r="A453" s="14">
        <f>DATA!A450</f>
        <v>0</v>
      </c>
      <c r="B453" s="14">
        <f>DATA!B450</f>
        <v>0</v>
      </c>
      <c r="AH453" s="14">
        <f t="shared" si="41"/>
        <v>0</v>
      </c>
      <c r="AI453" s="14">
        <f t="shared" si="42"/>
        <v>0</v>
      </c>
      <c r="AJ453" s="14">
        <f t="shared" si="43"/>
        <v>0</v>
      </c>
    </row>
    <row r="454" spans="1:36">
      <c r="A454" s="14">
        <f>DATA!A451</f>
        <v>0</v>
      </c>
      <c r="B454" s="14">
        <f>DATA!B451</f>
        <v>0</v>
      </c>
      <c r="AH454" s="14">
        <f t="shared" ref="AH454:AH500" si="44">COUNTIF(C454:AG454,"P")</f>
        <v>0</v>
      </c>
      <c r="AI454" s="14">
        <f t="shared" ref="AI454:AI500" si="45">COUNTIF(C454:AG454,"A")</f>
        <v>0</v>
      </c>
      <c r="AJ454" s="14">
        <f t="shared" ref="AJ454:AJ500" si="46">COUNTIF(C454:AG454,"C")</f>
        <v>0</v>
      </c>
    </row>
    <row r="455" spans="1:36">
      <c r="A455" s="14">
        <f>DATA!A452</f>
        <v>0</v>
      </c>
      <c r="B455" s="14">
        <f>DATA!B452</f>
        <v>0</v>
      </c>
      <c r="AH455" s="14">
        <f t="shared" si="44"/>
        <v>0</v>
      </c>
      <c r="AI455" s="14">
        <f t="shared" si="45"/>
        <v>0</v>
      </c>
      <c r="AJ455" s="14">
        <f t="shared" si="46"/>
        <v>0</v>
      </c>
    </row>
    <row r="456" spans="1:36">
      <c r="A456" s="14">
        <f>DATA!A453</f>
        <v>0</v>
      </c>
      <c r="B456" s="14">
        <f>DATA!B453</f>
        <v>0</v>
      </c>
      <c r="AH456" s="14">
        <f t="shared" si="44"/>
        <v>0</v>
      </c>
      <c r="AI456" s="14">
        <f t="shared" si="45"/>
        <v>0</v>
      </c>
      <c r="AJ456" s="14">
        <f t="shared" si="46"/>
        <v>0</v>
      </c>
    </row>
    <row r="457" spans="1:36">
      <c r="A457" s="14">
        <f>DATA!A454</f>
        <v>0</v>
      </c>
      <c r="B457" s="14">
        <f>DATA!B454</f>
        <v>0</v>
      </c>
      <c r="AH457" s="14">
        <f t="shared" si="44"/>
        <v>0</v>
      </c>
      <c r="AI457" s="14">
        <f t="shared" si="45"/>
        <v>0</v>
      </c>
      <c r="AJ457" s="14">
        <f t="shared" si="46"/>
        <v>0</v>
      </c>
    </row>
    <row r="458" spans="1:36">
      <c r="A458" s="14">
        <f>DATA!A455</f>
        <v>0</v>
      </c>
      <c r="B458" s="14">
        <f>DATA!B455</f>
        <v>0</v>
      </c>
      <c r="AH458" s="14">
        <f t="shared" si="44"/>
        <v>0</v>
      </c>
      <c r="AI458" s="14">
        <f t="shared" si="45"/>
        <v>0</v>
      </c>
      <c r="AJ458" s="14">
        <f t="shared" si="46"/>
        <v>0</v>
      </c>
    </row>
    <row r="459" spans="1:36">
      <c r="A459" s="14">
        <f>DATA!A456</f>
        <v>0</v>
      </c>
      <c r="B459" s="14">
        <f>DATA!B456</f>
        <v>0</v>
      </c>
      <c r="AH459" s="14">
        <f t="shared" si="44"/>
        <v>0</v>
      </c>
      <c r="AI459" s="14">
        <f t="shared" si="45"/>
        <v>0</v>
      </c>
      <c r="AJ459" s="14">
        <f t="shared" si="46"/>
        <v>0</v>
      </c>
    </row>
    <row r="460" spans="1:36">
      <c r="A460" s="14">
        <f>DATA!A457</f>
        <v>0</v>
      </c>
      <c r="B460" s="14">
        <f>DATA!B457</f>
        <v>0</v>
      </c>
      <c r="AH460" s="14">
        <f t="shared" si="44"/>
        <v>0</v>
      </c>
      <c r="AI460" s="14">
        <f t="shared" si="45"/>
        <v>0</v>
      </c>
      <c r="AJ460" s="14">
        <f t="shared" si="46"/>
        <v>0</v>
      </c>
    </row>
    <row r="461" spans="1:36">
      <c r="A461" s="14">
        <f>DATA!A458</f>
        <v>0</v>
      </c>
      <c r="B461" s="14">
        <f>DATA!B458</f>
        <v>0</v>
      </c>
      <c r="AH461" s="14">
        <f t="shared" si="44"/>
        <v>0</v>
      </c>
      <c r="AI461" s="14">
        <f t="shared" si="45"/>
        <v>0</v>
      </c>
      <c r="AJ461" s="14">
        <f t="shared" si="46"/>
        <v>0</v>
      </c>
    </row>
    <row r="462" spans="1:36">
      <c r="A462" s="14">
        <f>DATA!A459</f>
        <v>0</v>
      </c>
      <c r="B462" s="14">
        <f>DATA!B459</f>
        <v>0</v>
      </c>
      <c r="AH462" s="14">
        <f t="shared" si="44"/>
        <v>0</v>
      </c>
      <c r="AI462" s="14">
        <f t="shared" si="45"/>
        <v>0</v>
      </c>
      <c r="AJ462" s="14">
        <f t="shared" si="46"/>
        <v>0</v>
      </c>
    </row>
    <row r="463" spans="1:36">
      <c r="A463" s="14">
        <f>DATA!A460</f>
        <v>0</v>
      </c>
      <c r="B463" s="14">
        <f>DATA!B460</f>
        <v>0</v>
      </c>
      <c r="AH463" s="14">
        <f t="shared" si="44"/>
        <v>0</v>
      </c>
      <c r="AI463" s="14">
        <f t="shared" si="45"/>
        <v>0</v>
      </c>
      <c r="AJ463" s="14">
        <f t="shared" si="46"/>
        <v>0</v>
      </c>
    </row>
    <row r="464" spans="1:36">
      <c r="A464" s="14">
        <f>DATA!A461</f>
        <v>0</v>
      </c>
      <c r="B464" s="14">
        <f>DATA!B461</f>
        <v>0</v>
      </c>
      <c r="AH464" s="14">
        <f t="shared" si="44"/>
        <v>0</v>
      </c>
      <c r="AI464" s="14">
        <f t="shared" si="45"/>
        <v>0</v>
      </c>
      <c r="AJ464" s="14">
        <f t="shared" si="46"/>
        <v>0</v>
      </c>
    </row>
    <row r="465" spans="1:36">
      <c r="A465" s="14">
        <f>DATA!A462</f>
        <v>0</v>
      </c>
      <c r="B465" s="14">
        <f>DATA!B462</f>
        <v>0</v>
      </c>
      <c r="AH465" s="14">
        <f t="shared" si="44"/>
        <v>0</v>
      </c>
      <c r="AI465" s="14">
        <f t="shared" si="45"/>
        <v>0</v>
      </c>
      <c r="AJ465" s="14">
        <f t="shared" si="46"/>
        <v>0</v>
      </c>
    </row>
    <row r="466" spans="1:36">
      <c r="A466" s="14">
        <f>DATA!A463</f>
        <v>0</v>
      </c>
      <c r="B466" s="14">
        <f>DATA!B463</f>
        <v>0</v>
      </c>
      <c r="AH466" s="14">
        <f t="shared" si="44"/>
        <v>0</v>
      </c>
      <c r="AI466" s="14">
        <f t="shared" si="45"/>
        <v>0</v>
      </c>
      <c r="AJ466" s="14">
        <f t="shared" si="46"/>
        <v>0</v>
      </c>
    </row>
    <row r="467" spans="1:36">
      <c r="A467" s="14">
        <f>DATA!A464</f>
        <v>0</v>
      </c>
      <c r="B467" s="14">
        <f>DATA!B464</f>
        <v>0</v>
      </c>
      <c r="AH467" s="14">
        <f t="shared" si="44"/>
        <v>0</v>
      </c>
      <c r="AI467" s="14">
        <f t="shared" si="45"/>
        <v>0</v>
      </c>
      <c r="AJ467" s="14">
        <f t="shared" si="46"/>
        <v>0</v>
      </c>
    </row>
    <row r="468" spans="1:36">
      <c r="A468" s="14">
        <f>DATA!A465</f>
        <v>0</v>
      </c>
      <c r="B468" s="14">
        <f>DATA!B465</f>
        <v>0</v>
      </c>
      <c r="AH468" s="14">
        <f t="shared" si="44"/>
        <v>0</v>
      </c>
      <c r="AI468" s="14">
        <f t="shared" si="45"/>
        <v>0</v>
      </c>
      <c r="AJ468" s="14">
        <f t="shared" si="46"/>
        <v>0</v>
      </c>
    </row>
    <row r="469" spans="1:36">
      <c r="A469" s="14">
        <f>DATA!A466</f>
        <v>0</v>
      </c>
      <c r="B469" s="14">
        <f>DATA!B466</f>
        <v>0</v>
      </c>
      <c r="AH469" s="14">
        <f t="shared" si="44"/>
        <v>0</v>
      </c>
      <c r="AI469" s="14">
        <f t="shared" si="45"/>
        <v>0</v>
      </c>
      <c r="AJ469" s="14">
        <f t="shared" si="46"/>
        <v>0</v>
      </c>
    </row>
    <row r="470" spans="1:36">
      <c r="A470" s="14">
        <f>DATA!A467</f>
        <v>0</v>
      </c>
      <c r="B470" s="14">
        <f>DATA!B467</f>
        <v>0</v>
      </c>
      <c r="AH470" s="14">
        <f t="shared" si="44"/>
        <v>0</v>
      </c>
      <c r="AI470" s="14">
        <f t="shared" si="45"/>
        <v>0</v>
      </c>
      <c r="AJ470" s="14">
        <f t="shared" si="46"/>
        <v>0</v>
      </c>
    </row>
    <row r="471" spans="1:36">
      <c r="A471" s="14">
        <f>DATA!A468</f>
        <v>0</v>
      </c>
      <c r="B471" s="14">
        <f>DATA!B468</f>
        <v>0</v>
      </c>
      <c r="AH471" s="14">
        <f t="shared" si="44"/>
        <v>0</v>
      </c>
      <c r="AI471" s="14">
        <f t="shared" si="45"/>
        <v>0</v>
      </c>
      <c r="AJ471" s="14">
        <f t="shared" si="46"/>
        <v>0</v>
      </c>
    </row>
    <row r="472" spans="1:36">
      <c r="A472" s="14">
        <f>DATA!A469</f>
        <v>0</v>
      </c>
      <c r="B472" s="14">
        <f>DATA!B469</f>
        <v>0</v>
      </c>
      <c r="AH472" s="14">
        <f t="shared" si="44"/>
        <v>0</v>
      </c>
      <c r="AI472" s="14">
        <f t="shared" si="45"/>
        <v>0</v>
      </c>
      <c r="AJ472" s="14">
        <f t="shared" si="46"/>
        <v>0</v>
      </c>
    </row>
    <row r="473" spans="1:36">
      <c r="A473" s="14">
        <f>DATA!A470</f>
        <v>0</v>
      </c>
      <c r="B473" s="14">
        <f>DATA!B470</f>
        <v>0</v>
      </c>
      <c r="AH473" s="14">
        <f t="shared" si="44"/>
        <v>0</v>
      </c>
      <c r="AI473" s="14">
        <f t="shared" si="45"/>
        <v>0</v>
      </c>
      <c r="AJ473" s="14">
        <f t="shared" si="46"/>
        <v>0</v>
      </c>
    </row>
    <row r="474" spans="1:36">
      <c r="A474" s="14">
        <f>DATA!A471</f>
        <v>0</v>
      </c>
      <c r="B474" s="14">
        <f>DATA!B471</f>
        <v>0</v>
      </c>
      <c r="AH474" s="14">
        <f t="shared" si="44"/>
        <v>0</v>
      </c>
      <c r="AI474" s="14">
        <f t="shared" si="45"/>
        <v>0</v>
      </c>
      <c r="AJ474" s="14">
        <f t="shared" si="46"/>
        <v>0</v>
      </c>
    </row>
    <row r="475" spans="1:36">
      <c r="A475" s="14">
        <f>DATA!A472</f>
        <v>0</v>
      </c>
      <c r="B475" s="14">
        <f>DATA!B472</f>
        <v>0</v>
      </c>
      <c r="AH475" s="14">
        <f t="shared" si="44"/>
        <v>0</v>
      </c>
      <c r="AI475" s="14">
        <f t="shared" si="45"/>
        <v>0</v>
      </c>
      <c r="AJ475" s="14">
        <f t="shared" si="46"/>
        <v>0</v>
      </c>
    </row>
    <row r="476" spans="1:36">
      <c r="A476" s="14">
        <f>DATA!A473</f>
        <v>0</v>
      </c>
      <c r="B476" s="14">
        <f>DATA!B473</f>
        <v>0</v>
      </c>
      <c r="AH476" s="14">
        <f t="shared" si="44"/>
        <v>0</v>
      </c>
      <c r="AI476" s="14">
        <f t="shared" si="45"/>
        <v>0</v>
      </c>
      <c r="AJ476" s="14">
        <f t="shared" si="46"/>
        <v>0</v>
      </c>
    </row>
    <row r="477" spans="1:36">
      <c r="A477" s="14">
        <f>DATA!A474</f>
        <v>0</v>
      </c>
      <c r="B477" s="14">
        <f>DATA!B474</f>
        <v>0</v>
      </c>
      <c r="AH477" s="14">
        <f t="shared" si="44"/>
        <v>0</v>
      </c>
      <c r="AI477" s="14">
        <f t="shared" si="45"/>
        <v>0</v>
      </c>
      <c r="AJ477" s="14">
        <f t="shared" si="46"/>
        <v>0</v>
      </c>
    </row>
    <row r="478" spans="1:36">
      <c r="A478" s="14">
        <f>DATA!A475</f>
        <v>0</v>
      </c>
      <c r="B478" s="14">
        <f>DATA!B475</f>
        <v>0</v>
      </c>
      <c r="AH478" s="14">
        <f t="shared" si="44"/>
        <v>0</v>
      </c>
      <c r="AI478" s="14">
        <f t="shared" si="45"/>
        <v>0</v>
      </c>
      <c r="AJ478" s="14">
        <f t="shared" si="46"/>
        <v>0</v>
      </c>
    </row>
    <row r="479" spans="1:36">
      <c r="A479" s="14">
        <f>DATA!A476</f>
        <v>0</v>
      </c>
      <c r="B479" s="14">
        <f>DATA!B476</f>
        <v>0</v>
      </c>
      <c r="AH479" s="14">
        <f t="shared" si="44"/>
        <v>0</v>
      </c>
      <c r="AI479" s="14">
        <f t="shared" si="45"/>
        <v>0</v>
      </c>
      <c r="AJ479" s="14">
        <f t="shared" si="46"/>
        <v>0</v>
      </c>
    </row>
    <row r="480" spans="1:36">
      <c r="A480" s="14">
        <f>DATA!A477</f>
        <v>0</v>
      </c>
      <c r="B480" s="14">
        <f>DATA!B477</f>
        <v>0</v>
      </c>
      <c r="AH480" s="14">
        <f t="shared" si="44"/>
        <v>0</v>
      </c>
      <c r="AI480" s="14">
        <f t="shared" si="45"/>
        <v>0</v>
      </c>
      <c r="AJ480" s="14">
        <f t="shared" si="46"/>
        <v>0</v>
      </c>
    </row>
    <row r="481" spans="1:36">
      <c r="A481" s="14">
        <f>DATA!A478</f>
        <v>0</v>
      </c>
      <c r="B481" s="14">
        <f>DATA!B478</f>
        <v>0</v>
      </c>
      <c r="AH481" s="14">
        <f t="shared" si="44"/>
        <v>0</v>
      </c>
      <c r="AI481" s="14">
        <f t="shared" si="45"/>
        <v>0</v>
      </c>
      <c r="AJ481" s="14">
        <f t="shared" si="46"/>
        <v>0</v>
      </c>
    </row>
    <row r="482" spans="1:36">
      <c r="A482" s="14">
        <f>DATA!A479</f>
        <v>0</v>
      </c>
      <c r="B482" s="14">
        <f>DATA!B479</f>
        <v>0</v>
      </c>
      <c r="AH482" s="14">
        <f t="shared" si="44"/>
        <v>0</v>
      </c>
      <c r="AI482" s="14">
        <f t="shared" si="45"/>
        <v>0</v>
      </c>
      <c r="AJ482" s="14">
        <f t="shared" si="46"/>
        <v>0</v>
      </c>
    </row>
    <row r="483" spans="1:36">
      <c r="A483" s="14">
        <f>DATA!A480</f>
        <v>0</v>
      </c>
      <c r="B483" s="14">
        <f>DATA!B480</f>
        <v>0</v>
      </c>
      <c r="AH483" s="14">
        <f t="shared" si="44"/>
        <v>0</v>
      </c>
      <c r="AI483" s="14">
        <f t="shared" si="45"/>
        <v>0</v>
      </c>
      <c r="AJ483" s="14">
        <f t="shared" si="46"/>
        <v>0</v>
      </c>
    </row>
    <row r="484" spans="1:36">
      <c r="A484" s="14">
        <f>DATA!A481</f>
        <v>0</v>
      </c>
      <c r="B484" s="14">
        <f>DATA!B481</f>
        <v>0</v>
      </c>
      <c r="AH484" s="14">
        <f t="shared" si="44"/>
        <v>0</v>
      </c>
      <c r="AI484" s="14">
        <f t="shared" si="45"/>
        <v>0</v>
      </c>
      <c r="AJ484" s="14">
        <f t="shared" si="46"/>
        <v>0</v>
      </c>
    </row>
    <row r="485" spans="1:36">
      <c r="A485" s="14">
        <f>DATA!A482</f>
        <v>0</v>
      </c>
      <c r="B485" s="14">
        <f>DATA!B482</f>
        <v>0</v>
      </c>
      <c r="AH485" s="14">
        <f t="shared" si="44"/>
        <v>0</v>
      </c>
      <c r="AI485" s="14">
        <f t="shared" si="45"/>
        <v>0</v>
      </c>
      <c r="AJ485" s="14">
        <f t="shared" si="46"/>
        <v>0</v>
      </c>
    </row>
    <row r="486" spans="1:36">
      <c r="A486" s="14">
        <f>DATA!A483</f>
        <v>0</v>
      </c>
      <c r="B486" s="14">
        <f>DATA!B483</f>
        <v>0</v>
      </c>
      <c r="AH486" s="14">
        <f t="shared" si="44"/>
        <v>0</v>
      </c>
      <c r="AI486" s="14">
        <f t="shared" si="45"/>
        <v>0</v>
      </c>
      <c r="AJ486" s="14">
        <f t="shared" si="46"/>
        <v>0</v>
      </c>
    </row>
    <row r="487" spans="1:36">
      <c r="A487" s="14">
        <f>DATA!A484</f>
        <v>0</v>
      </c>
      <c r="B487" s="14">
        <f>DATA!B484</f>
        <v>0</v>
      </c>
      <c r="AH487" s="14">
        <f t="shared" si="44"/>
        <v>0</v>
      </c>
      <c r="AI487" s="14">
        <f t="shared" si="45"/>
        <v>0</v>
      </c>
      <c r="AJ487" s="14">
        <f t="shared" si="46"/>
        <v>0</v>
      </c>
    </row>
    <row r="488" spans="1:36">
      <c r="A488" s="14">
        <f>DATA!A485</f>
        <v>0</v>
      </c>
      <c r="B488" s="14">
        <f>DATA!B485</f>
        <v>0</v>
      </c>
      <c r="AH488" s="14">
        <f t="shared" si="44"/>
        <v>0</v>
      </c>
      <c r="AI488" s="14">
        <f t="shared" si="45"/>
        <v>0</v>
      </c>
      <c r="AJ488" s="14">
        <f t="shared" si="46"/>
        <v>0</v>
      </c>
    </row>
    <row r="489" spans="1:36">
      <c r="A489" s="14">
        <f>DATA!A486</f>
        <v>0</v>
      </c>
      <c r="B489" s="14">
        <f>DATA!B486</f>
        <v>0</v>
      </c>
      <c r="AH489" s="14">
        <f t="shared" si="44"/>
        <v>0</v>
      </c>
      <c r="AI489" s="14">
        <f t="shared" si="45"/>
        <v>0</v>
      </c>
      <c r="AJ489" s="14">
        <f t="shared" si="46"/>
        <v>0</v>
      </c>
    </row>
    <row r="490" spans="1:36">
      <c r="A490" s="14">
        <f>DATA!A487</f>
        <v>0</v>
      </c>
      <c r="B490" s="14">
        <f>DATA!B487</f>
        <v>0</v>
      </c>
      <c r="AH490" s="14">
        <f t="shared" si="44"/>
        <v>0</v>
      </c>
      <c r="AI490" s="14">
        <f t="shared" si="45"/>
        <v>0</v>
      </c>
      <c r="AJ490" s="14">
        <f t="shared" si="46"/>
        <v>0</v>
      </c>
    </row>
    <row r="491" spans="1:36">
      <c r="A491" s="14">
        <f>DATA!A488</f>
        <v>0</v>
      </c>
      <c r="B491" s="14">
        <f>DATA!B488</f>
        <v>0</v>
      </c>
      <c r="AH491" s="14">
        <f t="shared" si="44"/>
        <v>0</v>
      </c>
      <c r="AI491" s="14">
        <f t="shared" si="45"/>
        <v>0</v>
      </c>
      <c r="AJ491" s="14">
        <f t="shared" si="46"/>
        <v>0</v>
      </c>
    </row>
    <row r="492" spans="1:36">
      <c r="A492" s="14">
        <f>DATA!A489</f>
        <v>0</v>
      </c>
      <c r="B492" s="14">
        <f>DATA!B489</f>
        <v>0</v>
      </c>
      <c r="AH492" s="14">
        <f t="shared" si="44"/>
        <v>0</v>
      </c>
      <c r="AI492" s="14">
        <f t="shared" si="45"/>
        <v>0</v>
      </c>
      <c r="AJ492" s="14">
        <f t="shared" si="46"/>
        <v>0</v>
      </c>
    </row>
    <row r="493" spans="1:36">
      <c r="A493" s="14">
        <f>DATA!A490</f>
        <v>0</v>
      </c>
      <c r="B493" s="14">
        <f>DATA!B490</f>
        <v>0</v>
      </c>
      <c r="AH493" s="14">
        <f t="shared" si="44"/>
        <v>0</v>
      </c>
      <c r="AI493" s="14">
        <f t="shared" si="45"/>
        <v>0</v>
      </c>
      <c r="AJ493" s="14">
        <f t="shared" si="46"/>
        <v>0</v>
      </c>
    </row>
    <row r="494" spans="1:36">
      <c r="A494" s="14">
        <f>DATA!A491</f>
        <v>0</v>
      </c>
      <c r="B494" s="14">
        <f>DATA!B491</f>
        <v>0</v>
      </c>
      <c r="AH494" s="14">
        <f t="shared" si="44"/>
        <v>0</v>
      </c>
      <c r="AI494" s="14">
        <f t="shared" si="45"/>
        <v>0</v>
      </c>
      <c r="AJ494" s="14">
        <f t="shared" si="46"/>
        <v>0</v>
      </c>
    </row>
    <row r="495" spans="1:36">
      <c r="A495" s="14">
        <f>DATA!A492</f>
        <v>0</v>
      </c>
      <c r="B495" s="14">
        <f>DATA!B492</f>
        <v>0</v>
      </c>
      <c r="AH495" s="14">
        <f t="shared" si="44"/>
        <v>0</v>
      </c>
      <c r="AI495" s="14">
        <f t="shared" si="45"/>
        <v>0</v>
      </c>
      <c r="AJ495" s="14">
        <f t="shared" si="46"/>
        <v>0</v>
      </c>
    </row>
    <row r="496" spans="1:36">
      <c r="A496" s="14">
        <f>DATA!A493</f>
        <v>0</v>
      </c>
      <c r="B496" s="14">
        <f>DATA!B493</f>
        <v>0</v>
      </c>
      <c r="AH496" s="14">
        <f t="shared" si="44"/>
        <v>0</v>
      </c>
      <c r="AI496" s="14">
        <f t="shared" si="45"/>
        <v>0</v>
      </c>
      <c r="AJ496" s="14">
        <f t="shared" si="46"/>
        <v>0</v>
      </c>
    </row>
    <row r="497" spans="1:36">
      <c r="A497" s="14">
        <f>DATA!A494</f>
        <v>0</v>
      </c>
      <c r="B497" s="14">
        <f>DATA!B494</f>
        <v>0</v>
      </c>
      <c r="AH497" s="14">
        <f t="shared" si="44"/>
        <v>0</v>
      </c>
      <c r="AI497" s="14">
        <f t="shared" si="45"/>
        <v>0</v>
      </c>
      <c r="AJ497" s="14">
        <f t="shared" si="46"/>
        <v>0</v>
      </c>
    </row>
    <row r="498" spans="1:36">
      <c r="A498" s="14">
        <f>DATA!A495</f>
        <v>0</v>
      </c>
      <c r="B498" s="14">
        <f>DATA!B495</f>
        <v>0</v>
      </c>
      <c r="AH498" s="14">
        <f t="shared" si="44"/>
        <v>0</v>
      </c>
      <c r="AI498" s="14">
        <f t="shared" si="45"/>
        <v>0</v>
      </c>
      <c r="AJ498" s="14">
        <f t="shared" si="46"/>
        <v>0</v>
      </c>
    </row>
    <row r="499" spans="1:36">
      <c r="A499" s="14">
        <f>DATA!A496</f>
        <v>0</v>
      </c>
      <c r="B499" s="14">
        <f>DATA!B496</f>
        <v>0</v>
      </c>
      <c r="AH499" s="14">
        <f t="shared" si="44"/>
        <v>0</v>
      </c>
      <c r="AI499" s="14">
        <f t="shared" si="45"/>
        <v>0</v>
      </c>
      <c r="AJ499" s="14">
        <f t="shared" si="46"/>
        <v>0</v>
      </c>
    </row>
    <row r="500" spans="1:36">
      <c r="A500" s="14">
        <f>DATA!A497</f>
        <v>0</v>
      </c>
      <c r="B500" s="14">
        <f>DATA!B497</f>
        <v>0</v>
      </c>
      <c r="AH500" s="14">
        <f t="shared" si="44"/>
        <v>0</v>
      </c>
      <c r="AI500" s="14">
        <f t="shared" si="45"/>
        <v>0</v>
      </c>
      <c r="AJ500" s="14">
        <f t="shared" si="46"/>
        <v>0</v>
      </c>
    </row>
    <row r="501" spans="1:36">
      <c r="A501" s="14"/>
      <c r="B501" s="14"/>
      <c r="AH501" s="14"/>
      <c r="AI501" s="14"/>
      <c r="AJ501" s="14"/>
    </row>
    <row r="502" spans="1:36">
      <c r="A502" s="14"/>
      <c r="B502" s="14"/>
      <c r="AH502" s="14"/>
      <c r="AI502" s="14"/>
      <c r="AJ502" s="14"/>
    </row>
    <row r="503" spans="1:36">
      <c r="A503" s="14"/>
      <c r="B503" s="14"/>
      <c r="AH503" s="14"/>
      <c r="AI503" s="14"/>
      <c r="AJ503" s="14"/>
    </row>
    <row r="504" spans="1:36">
      <c r="A504" s="14"/>
      <c r="B504" s="14"/>
      <c r="AH504" s="14"/>
      <c r="AI504" s="14"/>
      <c r="AJ504" s="14"/>
    </row>
    <row r="505" spans="1:36">
      <c r="A505" s="14"/>
      <c r="B505" s="14"/>
      <c r="AH505" s="14"/>
      <c r="AI505" s="14"/>
      <c r="AJ505" s="14"/>
    </row>
    <row r="506" spans="1:36">
      <c r="A506" s="14"/>
      <c r="B506" s="14"/>
      <c r="AH506" s="14"/>
      <c r="AI506" s="14"/>
      <c r="AJ506" s="14"/>
    </row>
    <row r="507" spans="1:36">
      <c r="A507" s="14"/>
      <c r="B507" s="14"/>
      <c r="AH507" s="14"/>
      <c r="AI507" s="14"/>
      <c r="AJ507" s="14"/>
    </row>
    <row r="508" spans="1:36">
      <c r="A508" s="14"/>
      <c r="B508" s="14"/>
      <c r="AH508" s="14"/>
      <c r="AI508" s="14"/>
      <c r="AJ508" s="14"/>
    </row>
    <row r="509" spans="1:36">
      <c r="A509" s="14"/>
      <c r="B509" s="14"/>
      <c r="AH509" s="14"/>
      <c r="AI509" s="14"/>
      <c r="AJ509" s="14"/>
    </row>
    <row r="510" spans="1:36">
      <c r="A510" s="14"/>
      <c r="B510" s="14"/>
      <c r="AH510" s="14"/>
      <c r="AI510" s="14"/>
      <c r="AJ510" s="14"/>
    </row>
    <row r="511" spans="1:36">
      <c r="A511" s="14"/>
      <c r="B511" s="14"/>
      <c r="AH511" s="14"/>
      <c r="AI511" s="14"/>
      <c r="AJ511" s="14"/>
    </row>
    <row r="512" spans="1:36">
      <c r="A512" s="14"/>
      <c r="B512" s="14"/>
      <c r="AH512" s="14"/>
      <c r="AI512" s="14"/>
      <c r="AJ512" s="14"/>
    </row>
    <row r="513" spans="1:36">
      <c r="A513" s="14"/>
      <c r="B513" s="14"/>
      <c r="AH513" s="14"/>
      <c r="AI513" s="14"/>
      <c r="AJ513" s="14"/>
    </row>
    <row r="514" spans="1:36">
      <c r="A514" s="14"/>
      <c r="B514" s="14"/>
      <c r="AH514" s="14"/>
      <c r="AI514" s="14"/>
      <c r="AJ514" s="14"/>
    </row>
    <row r="515" spans="1:36">
      <c r="A515" s="14"/>
      <c r="B515" s="14"/>
      <c r="AH515" s="14"/>
      <c r="AI515" s="14"/>
      <c r="AJ515" s="14"/>
    </row>
    <row r="516" spans="1:36">
      <c r="A516" s="14"/>
      <c r="B516" s="14"/>
      <c r="AH516" s="14"/>
      <c r="AI516" s="14"/>
      <c r="AJ516" s="14"/>
    </row>
    <row r="517" spans="1:36">
      <c r="A517" s="14"/>
      <c r="B517" s="14"/>
      <c r="AH517" s="14"/>
      <c r="AI517" s="14"/>
      <c r="AJ517" s="14"/>
    </row>
    <row r="518" spans="1:36">
      <c r="A518" s="14"/>
      <c r="B518" s="14"/>
      <c r="AH518" s="14"/>
      <c r="AI518" s="14"/>
      <c r="AJ518" s="14"/>
    </row>
    <row r="519" spans="1:36">
      <c r="A519" s="14"/>
      <c r="B519" s="14"/>
      <c r="AH519" s="14"/>
      <c r="AI519" s="14"/>
      <c r="AJ519" s="14"/>
    </row>
    <row r="520" spans="1:36">
      <c r="A520" s="14"/>
      <c r="B520" s="14"/>
      <c r="AH520" s="14"/>
      <c r="AI520" s="14"/>
      <c r="AJ520" s="14"/>
    </row>
    <row r="521" spans="1:36">
      <c r="A521" s="14"/>
      <c r="B521" s="14"/>
      <c r="AH521" s="14"/>
      <c r="AI521" s="14"/>
      <c r="AJ521" s="14"/>
    </row>
    <row r="522" spans="1:36">
      <c r="A522" s="14"/>
      <c r="B522" s="14"/>
      <c r="AH522" s="14"/>
      <c r="AI522" s="14"/>
      <c r="AJ522" s="14"/>
    </row>
    <row r="523" spans="1:36">
      <c r="A523" s="14"/>
      <c r="B523" s="14"/>
      <c r="AH523" s="14"/>
      <c r="AI523" s="14"/>
      <c r="AJ523" s="14"/>
    </row>
    <row r="524" spans="1:36">
      <c r="A524" s="14"/>
      <c r="B524" s="14"/>
      <c r="AH524" s="14"/>
      <c r="AI524" s="14"/>
      <c r="AJ524" s="14"/>
    </row>
    <row r="525" spans="1:36">
      <c r="A525" s="14"/>
      <c r="B525" s="14"/>
      <c r="AH525" s="14"/>
      <c r="AI525" s="14"/>
      <c r="AJ525" s="14"/>
    </row>
    <row r="526" spans="1:36">
      <c r="A526" s="14"/>
      <c r="B526" s="14"/>
      <c r="AH526" s="14"/>
      <c r="AI526" s="14"/>
      <c r="AJ526" s="14"/>
    </row>
    <row r="527" spans="1:36">
      <c r="A527" s="14"/>
      <c r="B527" s="14"/>
      <c r="AH527" s="14"/>
      <c r="AI527" s="14"/>
      <c r="AJ527" s="14"/>
    </row>
    <row r="528" spans="1:36">
      <c r="A528" s="14"/>
      <c r="B528" s="14"/>
      <c r="AH528" s="14"/>
      <c r="AI528" s="14"/>
      <c r="AJ528" s="14"/>
    </row>
    <row r="529" spans="1:36">
      <c r="A529" s="14"/>
      <c r="B529" s="14"/>
      <c r="AH529" s="14"/>
      <c r="AI529" s="14"/>
      <c r="AJ529" s="14"/>
    </row>
    <row r="530" spans="1:36">
      <c r="A530" s="14"/>
      <c r="B530" s="14"/>
      <c r="AH530" s="14"/>
      <c r="AI530" s="14"/>
      <c r="AJ530" s="14"/>
    </row>
    <row r="531" spans="1:36">
      <c r="A531" s="14"/>
      <c r="B531" s="14"/>
      <c r="AH531" s="14"/>
      <c r="AI531" s="14"/>
      <c r="AJ531" s="14"/>
    </row>
    <row r="532" spans="1:36">
      <c r="A532" s="14"/>
      <c r="B532" s="14"/>
      <c r="AH532" s="14"/>
      <c r="AI532" s="14"/>
      <c r="AJ532" s="14"/>
    </row>
    <row r="533" spans="1:36">
      <c r="A533" s="14"/>
      <c r="B533" s="14"/>
      <c r="AH533" s="14"/>
      <c r="AI533" s="14"/>
      <c r="AJ533" s="14"/>
    </row>
    <row r="534" spans="1:36">
      <c r="A534" s="14"/>
      <c r="B534" s="14"/>
      <c r="AH534" s="14"/>
      <c r="AI534" s="14"/>
      <c r="AJ534" s="14"/>
    </row>
    <row r="535" spans="1:36">
      <c r="A535" s="14"/>
      <c r="B535" s="14"/>
      <c r="AH535" s="14"/>
      <c r="AI535" s="14"/>
      <c r="AJ535" s="14"/>
    </row>
    <row r="536" spans="1:36">
      <c r="A536" s="14"/>
      <c r="B536" s="14"/>
      <c r="AH536" s="14"/>
      <c r="AI536" s="14"/>
      <c r="AJ536" s="14"/>
    </row>
    <row r="537" spans="1:36">
      <c r="A537" s="14"/>
      <c r="B537" s="14"/>
      <c r="AH537" s="14"/>
      <c r="AI537" s="14"/>
      <c r="AJ537" s="14"/>
    </row>
    <row r="538" spans="1:36">
      <c r="A538" s="14"/>
      <c r="B538" s="14"/>
      <c r="AH538" s="14"/>
      <c r="AI538" s="14"/>
      <c r="AJ538" s="14"/>
    </row>
    <row r="539" spans="1:36">
      <c r="A539" s="14"/>
      <c r="B539" s="14"/>
      <c r="AH539" s="14"/>
      <c r="AI539" s="14"/>
      <c r="AJ539" s="14"/>
    </row>
    <row r="540" spans="1:36">
      <c r="A540" s="14"/>
      <c r="B540" s="14"/>
      <c r="AH540" s="14"/>
      <c r="AI540" s="14"/>
      <c r="AJ540" s="14"/>
    </row>
    <row r="541" spans="1:36">
      <c r="A541" s="14"/>
      <c r="B541" s="14"/>
      <c r="AH541" s="14"/>
      <c r="AI541" s="14"/>
      <c r="AJ541" s="14"/>
    </row>
    <row r="542" spans="1:36">
      <c r="A542" s="14"/>
      <c r="B542" s="14"/>
      <c r="AH542" s="14"/>
      <c r="AI542" s="14"/>
      <c r="AJ542" s="14"/>
    </row>
    <row r="543" spans="1:36">
      <c r="A543" s="14"/>
      <c r="B543" s="14"/>
      <c r="AH543" s="14"/>
      <c r="AI543" s="14"/>
      <c r="AJ543" s="14"/>
    </row>
    <row r="544" spans="1:36">
      <c r="A544" s="14"/>
      <c r="B544" s="14"/>
      <c r="AH544" s="14"/>
      <c r="AI544" s="14"/>
      <c r="AJ544" s="14"/>
    </row>
    <row r="545" spans="1:36">
      <c r="A545" s="14"/>
      <c r="B545" s="14"/>
      <c r="AH545" s="14"/>
      <c r="AI545" s="14"/>
      <c r="AJ545" s="14"/>
    </row>
    <row r="546" spans="1:36">
      <c r="A546" s="14"/>
      <c r="B546" s="14"/>
      <c r="AH546" s="14"/>
      <c r="AI546" s="14"/>
      <c r="AJ546" s="14"/>
    </row>
    <row r="547" spans="1:36">
      <c r="A547" s="14"/>
      <c r="B547" s="14"/>
      <c r="AH547" s="14"/>
      <c r="AI547" s="14"/>
      <c r="AJ547" s="14"/>
    </row>
    <row r="548" spans="1:36">
      <c r="A548" s="14"/>
      <c r="B548" s="14"/>
      <c r="AH548" s="14"/>
      <c r="AI548" s="14"/>
      <c r="AJ548" s="14"/>
    </row>
    <row r="549" spans="1:36">
      <c r="A549" s="14"/>
      <c r="B549" s="14"/>
      <c r="AH549" s="14"/>
      <c r="AI549" s="14"/>
      <c r="AJ549" s="14"/>
    </row>
    <row r="550" spans="1:36">
      <c r="A550" s="14"/>
      <c r="B550" s="14"/>
      <c r="AH550" s="14"/>
      <c r="AI550" s="14"/>
      <c r="AJ550" s="14"/>
    </row>
    <row r="551" spans="1:36">
      <c r="A551" s="14"/>
      <c r="B551" s="14"/>
      <c r="AH551" s="14"/>
      <c r="AI551" s="14"/>
      <c r="AJ551" s="14"/>
    </row>
    <row r="552" spans="1:36">
      <c r="A552" s="14"/>
      <c r="B552" s="14"/>
      <c r="AH552" s="14"/>
      <c r="AI552" s="14"/>
      <c r="AJ552" s="14"/>
    </row>
    <row r="553" spans="1:36">
      <c r="A553" s="14"/>
      <c r="B553" s="14"/>
      <c r="AH553" s="14"/>
      <c r="AI553" s="14"/>
      <c r="AJ553" s="14"/>
    </row>
    <row r="554" spans="1:36">
      <c r="A554" s="14"/>
      <c r="B554" s="14"/>
      <c r="AH554" s="14"/>
      <c r="AI554" s="14"/>
      <c r="AJ554" s="14"/>
    </row>
    <row r="555" spans="1:36">
      <c r="A555" s="14"/>
      <c r="B555" s="14"/>
      <c r="AH555" s="14"/>
      <c r="AI555" s="14"/>
      <c r="AJ555" s="14"/>
    </row>
    <row r="556" spans="1:36">
      <c r="A556" s="14"/>
      <c r="B556" s="14"/>
      <c r="AH556" s="14"/>
      <c r="AI556" s="14"/>
      <c r="AJ556" s="14"/>
    </row>
    <row r="557" spans="1:36">
      <c r="A557" s="14"/>
      <c r="B557" s="14"/>
      <c r="AH557" s="14"/>
      <c r="AI557" s="14"/>
      <c r="AJ557" s="14"/>
    </row>
    <row r="558" spans="1:36">
      <c r="A558" s="14"/>
      <c r="B558" s="14"/>
      <c r="AH558" s="14"/>
      <c r="AI558" s="14"/>
      <c r="AJ558" s="14"/>
    </row>
    <row r="559" spans="1:36">
      <c r="A559" s="14"/>
      <c r="B559" s="14"/>
      <c r="AH559" s="14"/>
      <c r="AI559" s="14"/>
      <c r="AJ559" s="14"/>
    </row>
    <row r="560" spans="1:36">
      <c r="A560" s="14"/>
      <c r="B560" s="14"/>
      <c r="AH560" s="14"/>
      <c r="AI560" s="14"/>
      <c r="AJ560" s="14"/>
    </row>
    <row r="561" spans="1:36">
      <c r="A561" s="14"/>
      <c r="B561" s="14"/>
      <c r="AH561" s="14"/>
      <c r="AI561" s="14"/>
      <c r="AJ561" s="14"/>
    </row>
    <row r="562" spans="1:36">
      <c r="A562" s="14"/>
      <c r="B562" s="14"/>
      <c r="AH562" s="14"/>
      <c r="AI562" s="14"/>
      <c r="AJ562" s="14"/>
    </row>
    <row r="563" spans="1:36">
      <c r="A563" s="14"/>
      <c r="B563" s="14"/>
      <c r="AH563" s="14"/>
      <c r="AI563" s="14"/>
      <c r="AJ563" s="14"/>
    </row>
    <row r="564" spans="1:36">
      <c r="A564" s="14"/>
      <c r="B564" s="14"/>
      <c r="AH564" s="14"/>
      <c r="AI564" s="14"/>
      <c r="AJ564" s="14"/>
    </row>
    <row r="565" spans="1:36">
      <c r="A565" s="14"/>
      <c r="B565" s="14"/>
      <c r="AH565" s="14"/>
      <c r="AI565" s="14"/>
      <c r="AJ565" s="14"/>
    </row>
    <row r="566" spans="1:36">
      <c r="A566" s="14"/>
      <c r="B566" s="14"/>
      <c r="AH566" s="14"/>
      <c r="AI566" s="14"/>
      <c r="AJ566" s="14"/>
    </row>
    <row r="567" spans="1:36">
      <c r="A567" s="14"/>
      <c r="B567" s="14"/>
      <c r="AH567" s="14"/>
      <c r="AI567" s="14"/>
      <c r="AJ567" s="14"/>
    </row>
    <row r="568" spans="1:36">
      <c r="A568" s="14"/>
      <c r="B568" s="14"/>
      <c r="AH568" s="14"/>
      <c r="AI568" s="14"/>
      <c r="AJ568" s="14"/>
    </row>
    <row r="569" spans="1:36">
      <c r="A569" s="14"/>
      <c r="B569" s="14"/>
      <c r="AH569" s="14"/>
      <c r="AI569" s="14"/>
      <c r="AJ569" s="14"/>
    </row>
    <row r="570" spans="1:36">
      <c r="A570" s="14"/>
      <c r="B570" s="14"/>
      <c r="AH570" s="14"/>
      <c r="AI570" s="14"/>
      <c r="AJ570" s="14"/>
    </row>
    <row r="571" spans="1:36">
      <c r="A571" s="14"/>
      <c r="B571" s="14"/>
      <c r="AH571" s="14"/>
      <c r="AI571" s="14"/>
      <c r="AJ571" s="14"/>
    </row>
    <row r="572" spans="1:36">
      <c r="A572" s="14"/>
      <c r="B572" s="14"/>
      <c r="AH572" s="14"/>
      <c r="AI572" s="14"/>
      <c r="AJ572" s="14"/>
    </row>
    <row r="573" spans="1:36">
      <c r="A573" s="14"/>
      <c r="B573" s="14"/>
      <c r="AH573" s="14"/>
      <c r="AI573" s="14"/>
      <c r="AJ573" s="14"/>
    </row>
    <row r="574" spans="1:36">
      <c r="A574" s="14"/>
      <c r="B574" s="14"/>
      <c r="AH574" s="14"/>
      <c r="AI574" s="14"/>
      <c r="AJ574" s="14"/>
    </row>
    <row r="575" spans="1:36">
      <c r="A575" s="14"/>
      <c r="B575" s="14"/>
      <c r="AH575" s="14"/>
      <c r="AI575" s="14"/>
      <c r="AJ575" s="14"/>
    </row>
    <row r="576" spans="1:36">
      <c r="A576" s="14"/>
      <c r="B576" s="14"/>
      <c r="AH576" s="14"/>
      <c r="AI576" s="14"/>
      <c r="AJ576" s="14"/>
    </row>
    <row r="577" spans="1:36">
      <c r="A577" s="14"/>
      <c r="B577" s="14"/>
      <c r="AH577" s="14"/>
      <c r="AI577" s="14"/>
      <c r="AJ577" s="14"/>
    </row>
    <row r="578" spans="1:36">
      <c r="A578" s="14"/>
      <c r="B578" s="14"/>
      <c r="AH578" s="14"/>
      <c r="AI578" s="14"/>
      <c r="AJ578" s="14"/>
    </row>
    <row r="579" spans="1:36">
      <c r="A579" s="14"/>
      <c r="B579" s="14"/>
      <c r="AH579" s="14"/>
      <c r="AI579" s="14"/>
      <c r="AJ579" s="14"/>
    </row>
    <row r="580" spans="1:36">
      <c r="A580" s="14"/>
      <c r="B580" s="14"/>
      <c r="AH580" s="14"/>
      <c r="AI580" s="14"/>
      <c r="AJ580" s="14"/>
    </row>
    <row r="581" spans="1:36">
      <c r="A581" s="14"/>
      <c r="B581" s="14"/>
      <c r="AH581" s="14"/>
      <c r="AI581" s="14"/>
      <c r="AJ581" s="14"/>
    </row>
    <row r="582" spans="1:36">
      <c r="A582" s="14"/>
      <c r="B582" s="14"/>
      <c r="AH582" s="14"/>
      <c r="AI582" s="14"/>
      <c r="AJ582" s="14"/>
    </row>
    <row r="583" spans="1:36">
      <c r="A583" s="14"/>
      <c r="B583" s="14"/>
      <c r="AH583" s="14"/>
      <c r="AI583" s="14"/>
      <c r="AJ583" s="14"/>
    </row>
    <row r="584" spans="1:36">
      <c r="A584" s="14"/>
      <c r="B584" s="14"/>
      <c r="AH584" s="14"/>
      <c r="AI584" s="14"/>
      <c r="AJ584" s="14"/>
    </row>
    <row r="585" spans="1:36">
      <c r="A585" s="14"/>
      <c r="B585" s="14"/>
      <c r="AH585" s="14"/>
      <c r="AI585" s="14"/>
      <c r="AJ585" s="14"/>
    </row>
    <row r="586" spans="1:36">
      <c r="A586" s="14"/>
      <c r="B586" s="14"/>
      <c r="AH586" s="14"/>
      <c r="AI586" s="14"/>
      <c r="AJ586" s="14"/>
    </row>
    <row r="587" spans="1:36">
      <c r="A587" s="14"/>
      <c r="B587" s="14"/>
      <c r="AH587" s="14"/>
      <c r="AI587" s="14"/>
      <c r="AJ587" s="14"/>
    </row>
    <row r="588" spans="1:36">
      <c r="A588" s="14"/>
      <c r="B588" s="14"/>
      <c r="AH588" s="14"/>
      <c r="AI588" s="14"/>
      <c r="AJ588" s="14"/>
    </row>
    <row r="589" spans="1:36">
      <c r="A589" s="14"/>
      <c r="B589" s="14"/>
      <c r="AH589" s="14"/>
      <c r="AI589" s="14"/>
      <c r="AJ589" s="14"/>
    </row>
    <row r="590" spans="1:36">
      <c r="A590" s="14"/>
      <c r="B590" s="14"/>
      <c r="AH590" s="14"/>
      <c r="AI590" s="14"/>
      <c r="AJ590" s="14"/>
    </row>
    <row r="591" spans="1:36">
      <c r="A591" s="14"/>
      <c r="B591" s="14"/>
      <c r="AH591" s="14"/>
      <c r="AI591" s="14"/>
      <c r="AJ591" s="14"/>
    </row>
    <row r="592" spans="1:36">
      <c r="A592" s="14"/>
      <c r="B592" s="14"/>
      <c r="AH592" s="14"/>
      <c r="AI592" s="14"/>
      <c r="AJ592" s="14"/>
    </row>
    <row r="593" spans="1:36">
      <c r="A593" s="14"/>
      <c r="B593" s="14"/>
      <c r="AH593" s="14"/>
      <c r="AI593" s="14"/>
      <c r="AJ593" s="14"/>
    </row>
    <row r="594" spans="1:36">
      <c r="A594" s="14"/>
      <c r="B594" s="14"/>
      <c r="AH594" s="14"/>
      <c r="AI594" s="14"/>
      <c r="AJ594" s="14"/>
    </row>
    <row r="595" spans="1:36">
      <c r="A595" s="14"/>
      <c r="B595" s="14"/>
      <c r="AH595" s="14"/>
      <c r="AI595" s="14"/>
      <c r="AJ595" s="14"/>
    </row>
    <row r="596" spans="1:36">
      <c r="A596" s="14"/>
      <c r="B596" s="14"/>
      <c r="AH596" s="14"/>
      <c r="AI596" s="14"/>
      <c r="AJ596" s="14"/>
    </row>
    <row r="597" spans="1:36">
      <c r="A597" s="14"/>
      <c r="B597" s="14"/>
      <c r="AH597" s="14"/>
      <c r="AI597" s="14"/>
      <c r="AJ597" s="14"/>
    </row>
    <row r="598" spans="1:36">
      <c r="A598" s="14"/>
      <c r="B598" s="14"/>
      <c r="AH598" s="14"/>
      <c r="AI598" s="14"/>
      <c r="AJ598" s="14"/>
    </row>
    <row r="599" spans="1:36">
      <c r="A599" s="14"/>
      <c r="B599" s="14"/>
      <c r="AH599" s="14"/>
      <c r="AI599" s="14"/>
      <c r="AJ599" s="14"/>
    </row>
    <row r="600" spans="1:36">
      <c r="A600" s="14"/>
      <c r="B600" s="14"/>
      <c r="AH600" s="14"/>
      <c r="AI600" s="14"/>
      <c r="AJ600" s="14"/>
    </row>
    <row r="601" spans="1:36">
      <c r="A601" s="15"/>
      <c r="B601" s="15"/>
      <c r="AH601" s="15"/>
    </row>
    <row r="602" spans="1:36">
      <c r="A602" s="15"/>
      <c r="B602" s="15"/>
      <c r="AH602" s="15"/>
    </row>
    <row r="603" spans="1:36">
      <c r="A603" s="15"/>
      <c r="B603" s="15"/>
      <c r="AH603" s="15"/>
    </row>
    <row r="604" spans="1:36">
      <c r="A604" s="15"/>
      <c r="B604" s="15"/>
      <c r="AH604" s="15"/>
    </row>
  </sheetData>
  <sheetProtection password="CD8F" sheet="1" objects="1" scenarios="1"/>
  <mergeCells count="10">
    <mergeCell ref="Q2:V2"/>
    <mergeCell ref="AQ3:AQ4"/>
    <mergeCell ref="AR3:AR4"/>
    <mergeCell ref="AS3:AS4"/>
    <mergeCell ref="AT3:AT4"/>
    <mergeCell ref="AL3:AL4"/>
    <mergeCell ref="AM3:AM4"/>
    <mergeCell ref="AN3:AN4"/>
    <mergeCell ref="AO3:AO4"/>
    <mergeCell ref="AP3:AP4"/>
  </mergeCells>
  <conditionalFormatting sqref="C5:AG600">
    <cfRule type="expression" dxfId="8222" priority="153">
      <formula>IF(AND($A5&lt;&gt;0,WEEKDAY($B$1-1+C$4,1)=6),1,0)</formula>
    </cfRule>
  </conditionalFormatting>
  <conditionalFormatting sqref="C5:AG600">
    <cfRule type="expression" dxfId="8221" priority="152">
      <formula>IF($A5&lt;&gt;0,1,0)</formula>
    </cfRule>
  </conditionalFormatting>
  <conditionalFormatting sqref="A5:B600">
    <cfRule type="expression" dxfId="8220" priority="147">
      <formula>IF($A5&lt;&gt;0,1,0)</formula>
    </cfRule>
  </conditionalFormatting>
  <conditionalFormatting sqref="AH5:AJ600">
    <cfRule type="expression" dxfId="8219" priority="146">
      <formula>IF($A5&lt;&gt;0,1,0)</formula>
    </cfRule>
  </conditionalFormatting>
  <conditionalFormatting sqref="C5:AG100">
    <cfRule type="expression" dxfId="8218" priority="145">
      <formula>IF(AND($A5&lt;&gt;0,WEEKDAY($B$1-1+C$4,1)=6),1,0)</formula>
    </cfRule>
  </conditionalFormatting>
  <conditionalFormatting sqref="C5:AG100">
    <cfRule type="expression" dxfId="8217" priority="141">
      <formula>IF($A5&lt;&gt;0,1,0)</formula>
    </cfRule>
  </conditionalFormatting>
  <conditionalFormatting sqref="AH5:AT100">
    <cfRule type="expression" dxfId="8216" priority="140">
      <formula>IF($A5&lt;&gt;0,1,0)</formula>
    </cfRule>
  </conditionalFormatting>
  <conditionalFormatting sqref="AH12:AJ12">
    <cfRule type="expression" dxfId="8215" priority="139">
      <formula>IF(AND($A12&lt;&gt;0,WEEKDAY($B$1-1+AH$4,1)=6),1,0)</formula>
    </cfRule>
  </conditionalFormatting>
  <conditionalFormatting sqref="AH12:AJ12">
    <cfRule type="expression" dxfId="8214" priority="135">
      <formula>IF($A12&lt;&gt;0,1,0)</formula>
    </cfRule>
  </conditionalFormatting>
  <conditionalFormatting sqref="AH2:AH3 AI2:AK4 AL2:AT3">
    <cfRule type="cellIs" dxfId="8213" priority="130" operator="equal">
      <formula>"E"</formula>
    </cfRule>
    <cfRule type="cellIs" dxfId="8212" priority="131" operator="equal">
      <formula>"D"</formula>
    </cfRule>
    <cfRule type="cellIs" dxfId="8211" priority="132" operator="equal">
      <formula>"C"</formula>
    </cfRule>
    <cfRule type="cellIs" dxfId="8210" priority="133" operator="equal">
      <formula>"B"</formula>
    </cfRule>
    <cfRule type="cellIs" dxfId="8209" priority="134" operator="equal">
      <formula>"A"</formula>
    </cfRule>
  </conditionalFormatting>
  <conditionalFormatting sqref="AH2:AK4 AL2:AT3">
    <cfRule type="cellIs" dxfId="8208" priority="122" operator="equal">
      <formula>"M"</formula>
    </cfRule>
    <cfRule type="cellIs" dxfId="8207" priority="123" operator="equal">
      <formula>"L"</formula>
    </cfRule>
    <cfRule type="cellIs" dxfId="8206" priority="124" operator="equal">
      <formula>"K"</formula>
    </cfRule>
    <cfRule type="cellIs" dxfId="8205" priority="125" operator="equal">
      <formula>"J"</formula>
    </cfRule>
    <cfRule type="cellIs" dxfId="8204" priority="126" operator="equal">
      <formula>"I"</formula>
    </cfRule>
    <cfRule type="cellIs" dxfId="8203" priority="127" operator="equal">
      <formula>"H"</formula>
    </cfRule>
    <cfRule type="cellIs" dxfId="8202" priority="128" operator="equal">
      <formula>"G"</formula>
    </cfRule>
    <cfRule type="cellIs" dxfId="8201" priority="129" operator="equal">
      <formula>"F"</formula>
    </cfRule>
  </conditionalFormatting>
  <conditionalFormatting sqref="AP1:AS1">
    <cfRule type="cellIs" dxfId="8200" priority="117" operator="equal">
      <formula>"E"</formula>
    </cfRule>
    <cfRule type="cellIs" dxfId="8199" priority="118" operator="equal">
      <formula>"D"</formula>
    </cfRule>
    <cfRule type="cellIs" dxfId="8198" priority="119" operator="equal">
      <formula>"C"</formula>
    </cfRule>
    <cfRule type="cellIs" dxfId="8197" priority="120" operator="equal">
      <formula>"B"</formula>
    </cfRule>
    <cfRule type="cellIs" dxfId="8196" priority="121" operator="equal">
      <formula>"A"</formula>
    </cfRule>
  </conditionalFormatting>
  <conditionalFormatting sqref="AP1:AS1">
    <cfRule type="cellIs" dxfId="8195" priority="109" operator="equal">
      <formula>"M"</formula>
    </cfRule>
    <cfRule type="cellIs" dxfId="8194" priority="110" operator="equal">
      <formula>"L"</formula>
    </cfRule>
    <cfRule type="cellIs" dxfId="8193" priority="111" operator="equal">
      <formula>"K"</formula>
    </cfRule>
    <cfRule type="cellIs" dxfId="8192" priority="114" operator="equal">
      <formula>"J"</formula>
    </cfRule>
    <cfRule type="cellIs" dxfId="8191" priority="112" operator="equal">
      <formula>"I"</formula>
    </cfRule>
    <cfRule type="cellIs" dxfId="8190" priority="113" operator="equal">
      <formula>"H"</formula>
    </cfRule>
    <cfRule type="cellIs" dxfId="8189" priority="115" operator="equal">
      <formula>"G"</formula>
    </cfRule>
    <cfRule type="cellIs" dxfId="8188" priority="116" operator="equal">
      <formula>"F"</formula>
    </cfRule>
  </conditionalFormatting>
  <conditionalFormatting sqref="C5:AG600">
    <cfRule type="expression" dxfId="8187" priority="108">
      <formula>IF(AND($A5&lt;&gt;0,WEEKDAY($B$1-1+C$4,1)=6),1,0)</formula>
    </cfRule>
  </conditionalFormatting>
  <conditionalFormatting sqref="C5:AG600">
    <cfRule type="expression" dxfId="8186" priority="107">
      <formula>IF($A5&lt;&gt;0,1,0)</formula>
    </cfRule>
  </conditionalFormatting>
  <conditionalFormatting sqref="A5:B600">
    <cfRule type="expression" dxfId="8185" priority="106">
      <formula>IF($A5&lt;&gt;0,1,0)</formula>
    </cfRule>
  </conditionalFormatting>
  <conditionalFormatting sqref="AH5:AJ600">
    <cfRule type="expression" dxfId="8184" priority="105">
      <formula>IF($A5&lt;&gt;0,1,0)</formula>
    </cfRule>
  </conditionalFormatting>
  <conditionalFormatting sqref="C5:AG100">
    <cfRule type="expression" dxfId="8183" priority="104">
      <formula>IF(AND($A5&lt;&gt;0,WEEKDAY($B$1-1+C$4,1)=6),1,0)</formula>
    </cfRule>
  </conditionalFormatting>
  <conditionalFormatting sqref="C5:AG100">
    <cfRule type="expression" dxfId="8182" priority="103">
      <formula>IF($A5&lt;&gt;0,1,0)</formula>
    </cfRule>
  </conditionalFormatting>
  <conditionalFormatting sqref="AH5:AT100">
    <cfRule type="expression" dxfId="8181" priority="102">
      <formula>IF($A5&lt;&gt;0,1,0)</formula>
    </cfRule>
  </conditionalFormatting>
  <conditionalFormatting sqref="AH12:AJ12">
    <cfRule type="expression" dxfId="8180" priority="101">
      <formula>IF(AND($A12&lt;&gt;0,WEEKDAY($B$1-1+AH$4,1)=6),1,0)</formula>
    </cfRule>
  </conditionalFormatting>
  <conditionalFormatting sqref="AH12:AJ12">
    <cfRule type="expression" dxfId="8179" priority="100">
      <formula>IF($A12&lt;&gt;0,1,0)</formula>
    </cfRule>
  </conditionalFormatting>
  <conditionalFormatting sqref="AH5:AH1048576 AH1:AH3 AU1:XFD1048576 AI1:AK1048576 AL1:AT3 AL5:AT1048576 A1:AG1048576">
    <cfRule type="cellIs" dxfId="8178" priority="95" operator="equal">
      <formula>"E"</formula>
    </cfRule>
    <cfRule type="cellIs" dxfId="8177" priority="96" operator="equal">
      <formula>"D"</formula>
    </cfRule>
    <cfRule type="cellIs" dxfId="8176" priority="97" operator="equal">
      <formula>"C"</formula>
    </cfRule>
    <cfRule type="cellIs" dxfId="8175" priority="98" operator="equal">
      <formula>"B"</formula>
    </cfRule>
    <cfRule type="cellIs" dxfId="8174" priority="99" operator="equal">
      <formula>"A"</formula>
    </cfRule>
  </conditionalFormatting>
  <conditionalFormatting sqref="AU1:XFD1048576 AL1:AT3 AL5:AT1048576 A1:AK1048576">
    <cfRule type="cellIs" dxfId="8173" priority="87" stopIfTrue="1" operator="equal">
      <formula>"M"</formula>
    </cfRule>
    <cfRule type="cellIs" dxfId="8172" priority="88" stopIfTrue="1" operator="equal">
      <formula>"L"</formula>
    </cfRule>
    <cfRule type="cellIs" dxfId="8171" priority="89" stopIfTrue="1" operator="equal">
      <formula>"K"</formula>
    </cfRule>
    <cfRule type="cellIs" dxfId="8170" priority="90" stopIfTrue="1" operator="equal">
      <formula>"J"</formula>
    </cfRule>
    <cfRule type="cellIs" dxfId="8169" priority="91" operator="equal">
      <formula>"I"</formula>
    </cfRule>
    <cfRule type="cellIs" dxfId="8168" priority="92" operator="equal">
      <formula>"H"</formula>
    </cfRule>
    <cfRule type="cellIs" dxfId="8167" priority="93" operator="equal">
      <formula>"G"</formula>
    </cfRule>
    <cfRule type="cellIs" dxfId="8166" priority="94" operator="equal">
      <formula>"F"</formula>
    </cfRule>
  </conditionalFormatting>
  <conditionalFormatting sqref="AO1:AR1">
    <cfRule type="cellIs" dxfId="8165" priority="82" operator="equal">
      <formula>"E"</formula>
    </cfRule>
    <cfRule type="cellIs" dxfId="8164" priority="83" operator="equal">
      <formula>"D"</formula>
    </cfRule>
    <cfRule type="cellIs" dxfId="8163" priority="84" operator="equal">
      <formula>"C"</formula>
    </cfRule>
    <cfRule type="cellIs" dxfId="8162" priority="85" operator="equal">
      <formula>"B"</formula>
    </cfRule>
    <cfRule type="cellIs" dxfId="8161" priority="86" operator="equal">
      <formula>"A"</formula>
    </cfRule>
  </conditionalFormatting>
  <conditionalFormatting sqref="AO1:AR1">
    <cfRule type="cellIs" dxfId="8160" priority="74" operator="equal">
      <formula>"M"</formula>
    </cfRule>
    <cfRule type="cellIs" dxfId="8159" priority="75" operator="equal">
      <formula>"L"</formula>
    </cfRule>
    <cfRule type="cellIs" dxfId="8158" priority="76" operator="equal">
      <formula>"K"</formula>
    </cfRule>
    <cfRule type="cellIs" dxfId="8157" priority="77" operator="equal">
      <formula>"J"</formula>
    </cfRule>
    <cfRule type="cellIs" dxfId="8156" priority="78" operator="equal">
      <formula>"I"</formula>
    </cfRule>
    <cfRule type="cellIs" dxfId="8155" priority="79" operator="equal">
      <formula>"H"</formula>
    </cfRule>
    <cfRule type="cellIs" dxfId="8154" priority="80" operator="equal">
      <formula>"G"</formula>
    </cfRule>
    <cfRule type="cellIs" dxfId="8153" priority="81" operator="equal">
      <formula>"F"</formula>
    </cfRule>
  </conditionalFormatting>
  <conditionalFormatting sqref="AO1:AT1">
    <cfRule type="cellIs" dxfId="8152" priority="69" operator="equal">
      <formula>"E"</formula>
    </cfRule>
    <cfRule type="cellIs" dxfId="8151" priority="70" operator="equal">
      <formula>"D"</formula>
    </cfRule>
    <cfRule type="cellIs" dxfId="8150" priority="71" operator="equal">
      <formula>"C"</formula>
    </cfRule>
    <cfRule type="cellIs" dxfId="8149" priority="72" operator="equal">
      <formula>"B"</formula>
    </cfRule>
    <cfRule type="cellIs" dxfId="8148" priority="73" operator="equal">
      <formula>"A"</formula>
    </cfRule>
  </conditionalFormatting>
  <conditionalFormatting sqref="AO1:AT1">
    <cfRule type="cellIs" dxfId="8147" priority="61" stopIfTrue="1" operator="equal">
      <formula>"M"</formula>
    </cfRule>
    <cfRule type="cellIs" dxfId="8146" priority="62" stopIfTrue="1" operator="equal">
      <formula>"L"</formula>
    </cfRule>
    <cfRule type="cellIs" dxfId="8145" priority="63" stopIfTrue="1" operator="equal">
      <formula>"K"</formula>
    </cfRule>
    <cfRule type="cellIs" dxfId="8144" priority="64" stopIfTrue="1" operator="equal">
      <formula>"J"</formula>
    </cfRule>
    <cfRule type="cellIs" dxfId="8143" priority="65" operator="equal">
      <formula>"I"</formula>
    </cfRule>
    <cfRule type="cellIs" dxfId="8142" priority="66" operator="equal">
      <formula>"H"</formula>
    </cfRule>
    <cfRule type="cellIs" dxfId="8141" priority="67" operator="equal">
      <formula>"G"</formula>
    </cfRule>
    <cfRule type="cellIs" dxfId="8140" priority="68" operator="equal">
      <formula>"F"</formula>
    </cfRule>
  </conditionalFormatting>
  <conditionalFormatting sqref="C5:AG5">
    <cfRule type="expression" dxfId="8139" priority="60">
      <formula>IF(AND($A5&lt;&gt;0,WEEKDAY($B$1-1+C$4,1)=6),1,0)</formula>
    </cfRule>
  </conditionalFormatting>
  <conditionalFormatting sqref="C5:AG5">
    <cfRule type="expression" dxfId="8138" priority="59">
      <formula>IF($A5&lt;&gt;0,1,0)</formula>
    </cfRule>
  </conditionalFormatting>
  <conditionalFormatting sqref="C5:AG5">
    <cfRule type="expression" dxfId="8137" priority="58">
      <formula>IF($A5&lt;&gt;0,1,0)</formula>
    </cfRule>
  </conditionalFormatting>
  <conditionalFormatting sqref="C5:AG5">
    <cfRule type="expression" dxfId="8136" priority="57">
      <formula>IF(AND($A5&lt;&gt;0,WEEKDAY($B$1-1+C$4,1)=6),1,0)</formula>
    </cfRule>
  </conditionalFormatting>
  <conditionalFormatting sqref="C5:AG5">
    <cfRule type="expression" dxfId="8135" priority="56">
      <formula>IF($A5&lt;&gt;0,1,0)</formula>
    </cfRule>
  </conditionalFormatting>
  <conditionalFormatting sqref="C5:AG5">
    <cfRule type="expression" dxfId="8134" priority="55">
      <formula>IF(AND($A5&lt;&gt;0,WEEKDAY($B$1-1+C$4,1)=6),1,0)</formula>
    </cfRule>
  </conditionalFormatting>
  <conditionalFormatting sqref="C5:AG5">
    <cfRule type="expression" dxfId="8133" priority="54">
      <formula>IF($A5&lt;&gt;0,1,0)</formula>
    </cfRule>
  </conditionalFormatting>
  <conditionalFormatting sqref="C5:AG5">
    <cfRule type="cellIs" dxfId="8132" priority="49" operator="equal">
      <formula>"E"</formula>
    </cfRule>
    <cfRule type="cellIs" dxfId="8131" priority="50" operator="equal">
      <formula>"D"</formula>
    </cfRule>
    <cfRule type="cellIs" dxfId="8130" priority="51" operator="equal">
      <formula>"C"</formula>
    </cfRule>
    <cfRule type="cellIs" dxfId="8129" priority="52" operator="equal">
      <formula>"B"</formula>
    </cfRule>
    <cfRule type="cellIs" dxfId="8128" priority="53" operator="equal">
      <formula>"A"</formula>
    </cfRule>
  </conditionalFormatting>
  <conditionalFormatting sqref="C5:AG5">
    <cfRule type="cellIs" dxfId="8127" priority="41" stopIfTrue="1" operator="equal">
      <formula>"M"</formula>
    </cfRule>
    <cfRule type="cellIs" dxfId="8126" priority="42" stopIfTrue="1" operator="equal">
      <formula>"L"</formula>
    </cfRule>
    <cfRule type="cellIs" dxfId="8125" priority="43" stopIfTrue="1" operator="equal">
      <formula>"K"</formula>
    </cfRule>
    <cfRule type="cellIs" dxfId="8124" priority="44" stopIfTrue="1" operator="equal">
      <formula>"J"</formula>
    </cfRule>
    <cfRule type="cellIs" dxfId="8123" priority="45" operator="equal">
      <formula>"I"</formula>
    </cfRule>
    <cfRule type="cellIs" dxfId="8122" priority="46" operator="equal">
      <formula>"H"</formula>
    </cfRule>
    <cfRule type="cellIs" dxfId="8121" priority="47" operator="equal">
      <formula>"G"</formula>
    </cfRule>
    <cfRule type="cellIs" dxfId="8120" priority="48" operator="equal">
      <formula>"F"</formula>
    </cfRule>
  </conditionalFormatting>
  <conditionalFormatting sqref="C5:AF5">
    <cfRule type="expression" dxfId="8119" priority="40">
      <formula>IF(AND($A5&lt;&gt;0,WEEKDAY($B$1-1+C$4,1)=6),1,0)</formula>
    </cfRule>
  </conditionalFormatting>
  <conditionalFormatting sqref="C5:AF5">
    <cfRule type="expression" dxfId="8118" priority="39">
      <formula>IF($A5&lt;&gt;0,1,0)</formula>
    </cfRule>
  </conditionalFormatting>
  <conditionalFormatting sqref="C5:AF5">
    <cfRule type="expression" dxfId="8117" priority="38">
      <formula>IF(AND($A5&lt;&gt;0,WEEKDAY($B$1-1+C$4,1)=6),1,0)</formula>
    </cfRule>
  </conditionalFormatting>
  <conditionalFormatting sqref="C5:AF5">
    <cfRule type="expression" dxfId="8116" priority="37">
      <formula>IF($A5&lt;&gt;0,1,0)</formula>
    </cfRule>
  </conditionalFormatting>
  <conditionalFormatting sqref="C5:AF5">
    <cfRule type="expression" dxfId="8115" priority="36">
      <formula>IF(AND($A5&lt;&gt;0,WEEKDAY($B$1-1+C$4,1)=6),1,0)</formula>
    </cfRule>
  </conditionalFormatting>
  <conditionalFormatting sqref="C5:AF5">
    <cfRule type="expression" dxfId="8114" priority="35">
      <formula>IF($A5&lt;&gt;0,1,0)</formula>
    </cfRule>
  </conditionalFormatting>
  <conditionalFormatting sqref="C5:AF5">
    <cfRule type="expression" dxfId="8113" priority="34">
      <formula>IF(AND($A5&lt;&gt;0,WEEKDAY($B$1-1+C$4,1)=6),1,0)</formula>
    </cfRule>
  </conditionalFormatting>
  <conditionalFormatting sqref="C5:AF5">
    <cfRule type="expression" dxfId="8112" priority="33">
      <formula>IF($A5&lt;&gt;0,1,0)</formula>
    </cfRule>
  </conditionalFormatting>
  <conditionalFormatting sqref="C5:AF5">
    <cfRule type="cellIs" dxfId="8111" priority="28" operator="equal">
      <formula>"E"</formula>
    </cfRule>
    <cfRule type="cellIs" dxfId="8110" priority="29" operator="equal">
      <formula>"D"</formula>
    </cfRule>
    <cfRule type="cellIs" dxfId="8109" priority="30" operator="equal">
      <formula>"C"</formula>
    </cfRule>
    <cfRule type="cellIs" dxfId="8108" priority="31" operator="equal">
      <formula>"B"</formula>
    </cfRule>
    <cfRule type="cellIs" dxfId="8107" priority="32" operator="equal">
      <formula>"A"</formula>
    </cfRule>
  </conditionalFormatting>
  <conditionalFormatting sqref="C5:AF5">
    <cfRule type="cellIs" dxfId="8106" priority="20" stopIfTrue="1" operator="equal">
      <formula>"M"</formula>
    </cfRule>
    <cfRule type="cellIs" dxfId="8105" priority="21" stopIfTrue="1" operator="equal">
      <formula>"L"</formula>
    </cfRule>
    <cfRule type="cellIs" dxfId="8104" priority="22" stopIfTrue="1" operator="equal">
      <formula>"K"</formula>
    </cfRule>
    <cfRule type="cellIs" dxfId="8103" priority="23" stopIfTrue="1" operator="equal">
      <formula>"J"</formula>
    </cfRule>
    <cfRule type="cellIs" dxfId="8102" priority="24" operator="equal">
      <formula>"I"</formula>
    </cfRule>
    <cfRule type="cellIs" dxfId="8101" priority="25" operator="equal">
      <formula>"H"</formula>
    </cfRule>
    <cfRule type="cellIs" dxfId="8100" priority="26" operator="equal">
      <formula>"G"</formula>
    </cfRule>
    <cfRule type="cellIs" dxfId="8099" priority="27" operator="equal">
      <formula>"F"</formula>
    </cfRule>
  </conditionalFormatting>
  <conditionalFormatting sqref="C5:AF5">
    <cfRule type="expression" dxfId="8098" priority="19">
      <formula>IF(AND($A5&lt;&gt;0,WEEKDAY($B$1-1+C$4,1)=6),1,0)</formula>
    </cfRule>
  </conditionalFormatting>
  <conditionalFormatting sqref="C5:AF5">
    <cfRule type="expression" dxfId="8097" priority="18">
      <formula>IF($A5&lt;&gt;0,1,0)</formula>
    </cfRule>
  </conditionalFormatting>
  <conditionalFormatting sqref="C5:AF5">
    <cfRule type="expression" dxfId="8096" priority="17">
      <formula>IF(AND($A5&lt;&gt;0,WEEKDAY($B$1-1+C$4,1)=6),1,0)</formula>
    </cfRule>
  </conditionalFormatting>
  <conditionalFormatting sqref="C5:AF5">
    <cfRule type="expression" dxfId="8095" priority="16">
      <formula>IF($A5&lt;&gt;0,1,0)</formula>
    </cfRule>
  </conditionalFormatting>
  <conditionalFormatting sqref="C5:AF5">
    <cfRule type="expression" dxfId="8094" priority="15">
      <formula>IF(AND($A5&lt;&gt;0,WEEKDAY($B$1-1+C$4,1)=6),1,0)</formula>
    </cfRule>
  </conditionalFormatting>
  <conditionalFormatting sqref="C5:AF5">
    <cfRule type="expression" dxfId="8093" priority="14">
      <formula>IF($A5&lt;&gt;0,1,0)</formula>
    </cfRule>
  </conditionalFormatting>
  <conditionalFormatting sqref="C5:AF5">
    <cfRule type="cellIs" dxfId="8092" priority="9" operator="equal">
      <formula>"E"</formula>
    </cfRule>
    <cfRule type="cellIs" dxfId="8091" priority="10" operator="equal">
      <formula>"D"</formula>
    </cfRule>
    <cfRule type="cellIs" dxfId="8090" priority="11" operator="equal">
      <formula>"C"</formula>
    </cfRule>
    <cfRule type="cellIs" dxfId="8089" priority="12" operator="equal">
      <formula>"B"</formula>
    </cfRule>
    <cfRule type="cellIs" dxfId="8088" priority="13" operator="equal">
      <formula>"A"</formula>
    </cfRule>
  </conditionalFormatting>
  <conditionalFormatting sqref="C5:AF5">
    <cfRule type="cellIs" dxfId="8087" priority="1" stopIfTrue="1" operator="equal">
      <formula>"M"</formula>
    </cfRule>
    <cfRule type="cellIs" dxfId="8086" priority="2" stopIfTrue="1" operator="equal">
      <formula>"L"</formula>
    </cfRule>
    <cfRule type="cellIs" dxfId="8085" priority="3" stopIfTrue="1" operator="equal">
      <formula>"K"</formula>
    </cfRule>
    <cfRule type="cellIs" dxfId="8084" priority="4" stopIfTrue="1" operator="equal">
      <formula>"J"</formula>
    </cfRule>
    <cfRule type="cellIs" dxfId="8083" priority="5" operator="equal">
      <formula>"I"</formula>
    </cfRule>
    <cfRule type="cellIs" dxfId="8082" priority="6" operator="equal">
      <formula>"H"</formula>
    </cfRule>
    <cfRule type="cellIs" dxfId="8081" priority="7" operator="equal">
      <formula>"G"</formula>
    </cfRule>
    <cfRule type="cellIs" dxfId="8080" priority="8" operator="equal">
      <formula>"F"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2"/>
  <dimension ref="A1:L123"/>
  <sheetViews>
    <sheetView rightToLeft="1" tabSelected="1" workbookViewId="0">
      <selection activeCell="G18" sqref="G18"/>
    </sheetView>
  </sheetViews>
  <sheetFormatPr defaultColWidth="11" defaultRowHeight="15"/>
  <cols>
    <col min="1" max="1" width="26.75" style="3" customWidth="1"/>
    <col min="2" max="2" width="11" style="3"/>
    <col min="3" max="3" width="11.25" style="3" customWidth="1"/>
    <col min="4" max="4" width="15.75" style="3" customWidth="1"/>
    <col min="5" max="5" width="11.25" style="3" customWidth="1"/>
    <col min="6" max="7" width="11.375" style="3"/>
    <col min="8" max="11" width="11" style="2"/>
    <col min="13" max="16384" width="11" style="2"/>
  </cols>
  <sheetData>
    <row r="1" spans="1:11" ht="25.5" customHeight="1">
      <c r="A1" s="5" t="s">
        <v>15</v>
      </c>
      <c r="B1" s="5" t="s">
        <v>30</v>
      </c>
      <c r="C1" s="5" t="s">
        <v>16</v>
      </c>
      <c r="D1" s="5" t="s">
        <v>28</v>
      </c>
      <c r="E1" s="5" t="s">
        <v>29</v>
      </c>
      <c r="F1" s="5" t="s">
        <v>62</v>
      </c>
      <c r="G1" s="5" t="s">
        <v>17</v>
      </c>
      <c r="J1" s="1"/>
      <c r="K1" s="1"/>
    </row>
    <row r="2" spans="1:11" ht="15.75" thickBot="1">
      <c r="A2" s="20" t="s">
        <v>68</v>
      </c>
      <c r="B2" s="20">
        <v>200</v>
      </c>
      <c r="C2" s="20" t="s">
        <v>71</v>
      </c>
      <c r="D2" s="20">
        <v>0</v>
      </c>
      <c r="E2" s="20">
        <v>777777</v>
      </c>
      <c r="F2" s="20"/>
      <c r="G2" s="20"/>
      <c r="J2" s="1"/>
      <c r="K2" s="1"/>
    </row>
    <row r="3" spans="1:11" ht="16.5" thickTop="1" thickBot="1">
      <c r="A3" s="20" t="s">
        <v>69</v>
      </c>
      <c r="B3" s="20">
        <v>201</v>
      </c>
      <c r="C3" s="20" t="s">
        <v>70</v>
      </c>
      <c r="D3" s="20">
        <v>0</v>
      </c>
      <c r="E3" s="20">
        <v>222222</v>
      </c>
      <c r="F3" s="20"/>
      <c r="G3" s="20"/>
      <c r="J3" s="1"/>
      <c r="K3" s="1"/>
    </row>
    <row r="4" spans="1:11" ht="16.5" thickTop="1" thickBot="1">
      <c r="A4" s="20"/>
      <c r="B4" s="20"/>
      <c r="C4" s="20"/>
      <c r="D4" s="20"/>
      <c r="E4" s="20"/>
      <c r="F4" s="20"/>
      <c r="G4" s="20"/>
      <c r="J4" s="1"/>
    </row>
    <row r="5" spans="1:11" ht="16.5" thickTop="1" thickBot="1">
      <c r="A5" s="20"/>
      <c r="B5" s="20"/>
      <c r="C5" s="20"/>
      <c r="D5" s="20"/>
      <c r="E5" s="20"/>
      <c r="F5" s="20"/>
      <c r="G5" s="20"/>
      <c r="J5" s="1"/>
    </row>
    <row r="6" spans="1:11" ht="16.5" thickTop="1" thickBot="1">
      <c r="A6" s="20"/>
      <c r="B6" s="20"/>
      <c r="C6" s="20"/>
      <c r="D6" s="20"/>
      <c r="E6" s="20"/>
      <c r="F6" s="20"/>
      <c r="G6" s="20"/>
    </row>
    <row r="7" spans="1:11" ht="16.5" thickTop="1" thickBot="1">
      <c r="A7" s="20"/>
      <c r="B7" s="20"/>
      <c r="C7" s="20"/>
      <c r="D7" s="20"/>
      <c r="E7" s="20"/>
      <c r="F7" s="20"/>
      <c r="G7" s="20"/>
    </row>
    <row r="8" spans="1:11" ht="16.5" thickTop="1" thickBot="1">
      <c r="A8" s="20"/>
      <c r="B8" s="20"/>
      <c r="C8" s="20"/>
      <c r="D8" s="20"/>
      <c r="E8" s="20"/>
      <c r="F8" s="20"/>
      <c r="G8" s="20"/>
    </row>
    <row r="9" spans="1:11" ht="16.5" thickTop="1" thickBot="1">
      <c r="A9" s="20"/>
      <c r="B9" s="20"/>
      <c r="C9" s="20"/>
      <c r="D9" s="20"/>
      <c r="E9" s="20"/>
      <c r="F9" s="20"/>
      <c r="G9" s="20"/>
    </row>
    <row r="10" spans="1:11" ht="16.5" thickTop="1" thickBot="1">
      <c r="A10" s="20"/>
      <c r="B10" s="20"/>
      <c r="C10" s="20"/>
      <c r="D10" s="20"/>
      <c r="E10" s="20"/>
      <c r="F10" s="20"/>
      <c r="G10" s="20"/>
    </row>
    <row r="11" spans="1:11" ht="16.5" thickTop="1" thickBot="1">
      <c r="A11" s="20"/>
      <c r="B11" s="20"/>
      <c r="C11" s="20"/>
      <c r="D11" s="20"/>
      <c r="E11" s="20"/>
      <c r="F11" s="20"/>
      <c r="G11" s="20"/>
    </row>
    <row r="12" spans="1:11" ht="16.5" thickTop="1" thickBot="1">
      <c r="A12" s="20"/>
      <c r="B12" s="20"/>
      <c r="C12" s="20"/>
      <c r="D12" s="20"/>
      <c r="E12" s="20"/>
      <c r="F12" s="20"/>
      <c r="G12" s="20"/>
    </row>
    <row r="13" spans="1:11" ht="16.5" thickTop="1" thickBot="1">
      <c r="A13" s="20"/>
      <c r="B13" s="20"/>
      <c r="C13" s="20"/>
      <c r="D13" s="20"/>
      <c r="E13" s="20"/>
      <c r="F13" s="20"/>
      <c r="G13" s="20"/>
    </row>
    <row r="14" spans="1:11" ht="16.5" thickTop="1" thickBot="1">
      <c r="A14" s="20"/>
      <c r="B14" s="20"/>
      <c r="C14" s="20"/>
      <c r="D14" s="20"/>
      <c r="E14" s="20"/>
      <c r="F14" s="20"/>
      <c r="G14" s="20"/>
    </row>
    <row r="15" spans="1:11" ht="16.5" thickTop="1" thickBot="1">
      <c r="A15" s="20"/>
      <c r="B15" s="20"/>
      <c r="C15" s="20"/>
      <c r="D15" s="20"/>
      <c r="E15" s="20"/>
      <c r="F15" s="20"/>
      <c r="G15" s="20"/>
    </row>
    <row r="16" spans="1:11" ht="16.5" thickTop="1" thickBot="1">
      <c r="A16" s="20"/>
      <c r="B16" s="20"/>
      <c r="C16" s="20"/>
      <c r="D16" s="20"/>
      <c r="E16" s="20"/>
      <c r="F16" s="20"/>
      <c r="G16" s="20"/>
    </row>
    <row r="17" spans="1:7" ht="16.5" thickTop="1" thickBot="1">
      <c r="A17" s="20"/>
      <c r="B17" s="20"/>
      <c r="C17" s="20"/>
      <c r="D17" s="20"/>
      <c r="E17" s="20"/>
      <c r="F17" s="20"/>
      <c r="G17" s="20"/>
    </row>
    <row r="18" spans="1:7" ht="16.5" thickTop="1" thickBot="1">
      <c r="A18" s="20"/>
      <c r="B18" s="20"/>
      <c r="C18" s="20"/>
      <c r="D18" s="20"/>
      <c r="E18" s="20"/>
      <c r="F18" s="20"/>
      <c r="G18" s="20"/>
    </row>
    <row r="19" spans="1:7" ht="16.5" thickTop="1" thickBot="1">
      <c r="A19" s="20"/>
      <c r="B19" s="20"/>
      <c r="C19" s="20"/>
      <c r="D19" s="20"/>
      <c r="E19" s="20"/>
      <c r="F19" s="20"/>
      <c r="G19" s="20"/>
    </row>
    <row r="20" spans="1:7" ht="16.5" thickTop="1" thickBot="1">
      <c r="A20" s="20"/>
      <c r="B20" s="20"/>
      <c r="C20" s="20"/>
      <c r="D20" s="20"/>
      <c r="E20" s="20"/>
      <c r="F20" s="20"/>
      <c r="G20" s="20"/>
    </row>
    <row r="21" spans="1:7" ht="16.5" thickTop="1" thickBot="1">
      <c r="A21" s="20"/>
      <c r="B21" s="20"/>
      <c r="C21" s="20"/>
      <c r="D21" s="20"/>
      <c r="E21" s="20"/>
      <c r="F21" s="20"/>
      <c r="G21" s="20"/>
    </row>
    <row r="22" spans="1:7" ht="16.5" thickTop="1" thickBot="1">
      <c r="A22" s="20"/>
      <c r="B22" s="20"/>
      <c r="C22" s="20"/>
      <c r="D22" s="20"/>
      <c r="E22" s="20"/>
      <c r="F22" s="20"/>
      <c r="G22" s="20"/>
    </row>
    <row r="23" spans="1:7" ht="16.5" thickTop="1" thickBot="1">
      <c r="A23" s="20"/>
      <c r="B23" s="20"/>
      <c r="C23" s="20"/>
      <c r="D23" s="20"/>
      <c r="E23" s="20"/>
      <c r="F23" s="20"/>
      <c r="G23" s="20"/>
    </row>
    <row r="24" spans="1:7" ht="16.5" thickTop="1" thickBot="1">
      <c r="A24" s="20"/>
      <c r="B24" s="20"/>
      <c r="C24" s="20"/>
      <c r="D24" s="20"/>
      <c r="E24" s="20"/>
      <c r="F24" s="20"/>
      <c r="G24" s="20"/>
    </row>
    <row r="25" spans="1:7" ht="16.5" thickTop="1" thickBot="1">
      <c r="A25" s="20"/>
      <c r="B25" s="20"/>
      <c r="C25" s="20"/>
      <c r="D25" s="20"/>
      <c r="E25" s="20"/>
      <c r="F25" s="20"/>
      <c r="G25" s="20"/>
    </row>
    <row r="26" spans="1:7" ht="16.5" thickTop="1" thickBot="1">
      <c r="A26" s="20"/>
      <c r="B26" s="20"/>
      <c r="C26" s="20"/>
      <c r="D26" s="20"/>
      <c r="E26" s="20"/>
      <c r="F26" s="20"/>
      <c r="G26" s="20"/>
    </row>
    <row r="27" spans="1:7" ht="16.5" thickTop="1" thickBot="1">
      <c r="A27" s="20"/>
      <c r="B27" s="20"/>
      <c r="C27" s="20"/>
      <c r="D27" s="20"/>
      <c r="E27" s="20"/>
      <c r="F27" s="20"/>
      <c r="G27" s="20"/>
    </row>
    <row r="28" spans="1:7" ht="16.5" thickTop="1" thickBot="1">
      <c r="A28" s="20"/>
      <c r="B28" s="20"/>
      <c r="C28" s="20"/>
      <c r="D28" s="20"/>
      <c r="E28" s="20"/>
      <c r="F28" s="20"/>
      <c r="G28" s="20"/>
    </row>
    <row r="29" spans="1:7" ht="16.5" thickTop="1" thickBot="1">
      <c r="A29" s="20"/>
      <c r="B29" s="20"/>
      <c r="C29" s="20"/>
      <c r="D29" s="20"/>
      <c r="E29" s="20"/>
      <c r="F29" s="20"/>
      <c r="G29" s="20"/>
    </row>
    <row r="30" spans="1:7" ht="16.5" thickTop="1" thickBot="1">
      <c r="A30" s="20"/>
      <c r="B30" s="20"/>
      <c r="C30" s="20"/>
      <c r="D30" s="20"/>
      <c r="E30" s="20"/>
      <c r="F30" s="20"/>
      <c r="G30" s="20"/>
    </row>
    <row r="31" spans="1:7" ht="16.5" thickTop="1" thickBot="1">
      <c r="A31" s="20"/>
      <c r="B31" s="20"/>
      <c r="C31" s="20"/>
      <c r="D31" s="20"/>
      <c r="E31" s="20"/>
      <c r="F31" s="20"/>
      <c r="G31" s="20"/>
    </row>
    <row r="32" spans="1:7" ht="16.5" thickTop="1" thickBot="1">
      <c r="A32" s="20"/>
      <c r="B32" s="20"/>
      <c r="C32" s="20"/>
      <c r="D32" s="20"/>
      <c r="E32" s="20"/>
      <c r="F32" s="20"/>
      <c r="G32" s="20"/>
    </row>
    <row r="33" spans="1:7" ht="16.5" thickTop="1" thickBot="1">
      <c r="A33" s="20"/>
      <c r="B33" s="20"/>
      <c r="C33" s="20"/>
      <c r="D33" s="20"/>
      <c r="E33" s="20"/>
      <c r="F33" s="20"/>
      <c r="G33" s="20"/>
    </row>
    <row r="34" spans="1:7" ht="16.5" thickTop="1" thickBot="1">
      <c r="A34" s="20"/>
      <c r="B34" s="20"/>
      <c r="C34" s="20"/>
      <c r="D34" s="20"/>
      <c r="E34" s="20"/>
      <c r="F34" s="20"/>
      <c r="G34" s="20"/>
    </row>
    <row r="35" spans="1:7" ht="16.5" thickTop="1" thickBot="1">
      <c r="A35" s="20"/>
      <c r="B35" s="20"/>
      <c r="C35" s="20"/>
      <c r="D35" s="20"/>
      <c r="E35" s="20"/>
      <c r="F35" s="20"/>
      <c r="G35" s="20"/>
    </row>
    <row r="36" spans="1:7" ht="16.5" thickTop="1" thickBot="1">
      <c r="A36" s="20"/>
      <c r="B36" s="20"/>
      <c r="C36" s="20"/>
      <c r="D36" s="55"/>
      <c r="E36" s="20"/>
      <c r="F36" s="20"/>
      <c r="G36" s="20"/>
    </row>
    <row r="37" spans="1:7" ht="16.5" thickTop="1" thickBot="1">
      <c r="A37" s="20"/>
      <c r="B37" s="20"/>
      <c r="C37" s="20"/>
      <c r="D37" s="20"/>
      <c r="E37" s="20"/>
      <c r="F37" s="20"/>
      <c r="G37" s="20"/>
    </row>
    <row r="38" spans="1:7" ht="16.5" thickTop="1" thickBot="1">
      <c r="A38" s="20"/>
      <c r="B38" s="20"/>
      <c r="C38" s="20"/>
      <c r="D38" s="20"/>
      <c r="E38" s="20"/>
      <c r="F38" s="20"/>
      <c r="G38" s="20"/>
    </row>
    <row r="39" spans="1:7" ht="16.5" thickTop="1" thickBot="1">
      <c r="A39" s="20"/>
      <c r="B39" s="20"/>
      <c r="C39" s="20"/>
      <c r="D39" s="20"/>
      <c r="E39" s="20"/>
      <c r="F39" s="20"/>
      <c r="G39" s="20"/>
    </row>
    <row r="40" spans="1:7" ht="16.5" thickTop="1" thickBot="1">
      <c r="A40" s="20"/>
      <c r="B40" s="20"/>
      <c r="C40" s="20"/>
      <c r="D40" s="20"/>
      <c r="E40" s="20"/>
      <c r="F40" s="20"/>
      <c r="G40" s="20"/>
    </row>
    <row r="41" spans="1:7" ht="16.5" thickTop="1" thickBot="1">
      <c r="A41" s="20"/>
      <c r="B41" s="20"/>
      <c r="C41" s="20"/>
      <c r="D41" s="20"/>
      <c r="E41" s="20"/>
      <c r="F41" s="20"/>
      <c r="G41" s="20"/>
    </row>
    <row r="42" spans="1:7" ht="16.5" thickTop="1" thickBot="1">
      <c r="A42" s="20"/>
      <c r="B42" s="20"/>
      <c r="C42" s="20"/>
      <c r="D42" s="20"/>
      <c r="E42" s="20"/>
      <c r="F42" s="20"/>
      <c r="G42" s="20"/>
    </row>
    <row r="43" spans="1:7" ht="16.5" thickTop="1" thickBot="1">
      <c r="A43" s="20"/>
      <c r="B43" s="20"/>
      <c r="C43" s="20"/>
      <c r="D43" s="20"/>
      <c r="E43" s="20"/>
      <c r="F43" s="20"/>
      <c r="G43" s="20"/>
    </row>
    <row r="44" spans="1:7" ht="16.5" thickTop="1" thickBot="1">
      <c r="A44" s="20"/>
      <c r="B44" s="20"/>
      <c r="C44" s="20"/>
      <c r="D44" s="20"/>
      <c r="E44" s="20"/>
      <c r="F44" s="20"/>
      <c r="G44" s="20"/>
    </row>
    <row r="45" spans="1:7" ht="16.5" thickTop="1" thickBot="1">
      <c r="A45" s="20"/>
      <c r="B45" s="20"/>
      <c r="C45" s="20"/>
      <c r="D45" s="20"/>
      <c r="E45" s="20"/>
      <c r="F45" s="20"/>
      <c r="G45" s="20"/>
    </row>
    <row r="46" spans="1:7" ht="16.5" thickTop="1" thickBot="1">
      <c r="A46" s="20"/>
      <c r="B46" s="20"/>
      <c r="C46" s="20"/>
      <c r="D46" s="20"/>
      <c r="E46" s="20"/>
      <c r="F46" s="20"/>
      <c r="G46" s="20"/>
    </row>
    <row r="47" spans="1:7" ht="16.5" thickTop="1" thickBot="1">
      <c r="A47" s="20"/>
      <c r="B47" s="20"/>
      <c r="C47" s="20"/>
      <c r="D47" s="20"/>
      <c r="E47" s="20"/>
      <c r="F47" s="20"/>
      <c r="G47" s="20"/>
    </row>
    <row r="48" spans="1:7" ht="16.5" thickTop="1" thickBot="1">
      <c r="A48" s="20"/>
      <c r="B48" s="20"/>
      <c r="C48" s="20"/>
      <c r="D48" s="20"/>
      <c r="E48" s="20"/>
      <c r="F48" s="20"/>
      <c r="G48" s="20"/>
    </row>
    <row r="49" spans="1:7" ht="16.5" thickTop="1" thickBot="1">
      <c r="A49" s="20"/>
      <c r="B49" s="20"/>
      <c r="C49" s="20"/>
      <c r="D49" s="20"/>
      <c r="E49" s="20"/>
      <c r="F49" s="20"/>
      <c r="G49" s="20"/>
    </row>
    <row r="50" spans="1:7" ht="16.5" thickTop="1" thickBot="1">
      <c r="A50" s="20"/>
      <c r="B50" s="20"/>
      <c r="C50" s="20"/>
      <c r="D50" s="20"/>
      <c r="E50" s="20"/>
      <c r="F50" s="20"/>
      <c r="G50" s="20"/>
    </row>
    <row r="51" spans="1:7" ht="16.5" thickTop="1" thickBot="1">
      <c r="A51" s="20"/>
      <c r="B51" s="20"/>
      <c r="C51" s="20"/>
      <c r="D51" s="20"/>
      <c r="E51" s="20"/>
      <c r="F51" s="20"/>
      <c r="G51" s="20"/>
    </row>
    <row r="52" spans="1:7" ht="16.5" thickTop="1" thickBot="1">
      <c r="A52" s="20"/>
      <c r="B52" s="20"/>
      <c r="C52" s="20"/>
      <c r="D52" s="20"/>
      <c r="E52" s="20"/>
      <c r="F52" s="20"/>
      <c r="G52" s="20"/>
    </row>
    <row r="53" spans="1:7" ht="16.5" thickTop="1" thickBot="1">
      <c r="A53" s="20"/>
      <c r="B53" s="20"/>
      <c r="C53" s="20"/>
      <c r="D53" s="20"/>
      <c r="E53" s="20"/>
      <c r="F53" s="20"/>
      <c r="G53" s="20"/>
    </row>
    <row r="54" spans="1:7" ht="16.5" thickTop="1" thickBot="1">
      <c r="A54" s="20"/>
      <c r="B54" s="20"/>
      <c r="C54" s="20"/>
      <c r="D54" s="20"/>
      <c r="E54" s="20"/>
      <c r="F54" s="20"/>
      <c r="G54" s="20"/>
    </row>
    <row r="55" spans="1:7" ht="16.5" thickTop="1" thickBot="1">
      <c r="A55" s="20"/>
      <c r="B55" s="20"/>
      <c r="C55" s="20"/>
      <c r="D55" s="20"/>
      <c r="E55" s="20"/>
      <c r="F55" s="20"/>
      <c r="G55" s="20"/>
    </row>
    <row r="56" spans="1:7" ht="16.5" thickTop="1" thickBot="1">
      <c r="A56" s="20"/>
      <c r="B56" s="20"/>
      <c r="C56" s="20"/>
      <c r="D56" s="20"/>
      <c r="E56" s="20"/>
      <c r="F56" s="20"/>
      <c r="G56" s="20"/>
    </row>
    <row r="57" spans="1:7" ht="16.5" thickTop="1" thickBot="1">
      <c r="A57" s="20"/>
      <c r="B57" s="20"/>
      <c r="C57" s="20"/>
      <c r="D57" s="20"/>
      <c r="E57" s="20"/>
      <c r="F57" s="20"/>
      <c r="G57" s="20"/>
    </row>
    <row r="58" spans="1:7" ht="16.5" thickTop="1" thickBot="1">
      <c r="A58" s="20"/>
      <c r="B58" s="20"/>
      <c r="C58" s="20"/>
      <c r="D58" s="20"/>
      <c r="E58" s="20"/>
      <c r="F58" s="20"/>
      <c r="G58" s="20"/>
    </row>
    <row r="59" spans="1:7" ht="16.5" thickTop="1" thickBot="1">
      <c r="A59" s="20"/>
      <c r="B59" s="20"/>
      <c r="C59" s="20"/>
      <c r="D59" s="20"/>
      <c r="E59" s="20"/>
      <c r="F59" s="20"/>
      <c r="G59" s="20"/>
    </row>
    <row r="60" spans="1:7" ht="16.5" thickTop="1" thickBot="1">
      <c r="A60" s="20"/>
      <c r="B60" s="20"/>
      <c r="C60" s="20"/>
      <c r="D60" s="20"/>
      <c r="E60" s="20"/>
      <c r="F60" s="20"/>
      <c r="G60" s="20"/>
    </row>
    <row r="61" spans="1:7" ht="16.5" thickTop="1" thickBot="1">
      <c r="A61" s="20"/>
      <c r="B61" s="20"/>
      <c r="C61" s="20"/>
      <c r="D61" s="20"/>
      <c r="E61" s="20"/>
      <c r="F61" s="20"/>
      <c r="G61" s="20"/>
    </row>
    <row r="62" spans="1:7" ht="16.5" thickTop="1" thickBot="1">
      <c r="A62" s="20"/>
      <c r="B62" s="20"/>
      <c r="C62" s="20"/>
      <c r="D62" s="20"/>
      <c r="E62" s="20"/>
      <c r="F62" s="20"/>
      <c r="G62" s="20"/>
    </row>
    <row r="63" spans="1:7" ht="16.5" thickTop="1" thickBot="1">
      <c r="A63" s="20"/>
      <c r="B63" s="20"/>
      <c r="C63" s="20"/>
      <c r="D63" s="20"/>
      <c r="E63" s="20"/>
      <c r="F63" s="20"/>
      <c r="G63" s="20"/>
    </row>
    <row r="64" spans="1:7" ht="16.5" thickTop="1" thickBot="1">
      <c r="A64" s="20"/>
      <c r="B64" s="20"/>
      <c r="C64" s="20"/>
      <c r="D64" s="20"/>
      <c r="E64" s="20"/>
      <c r="F64" s="20"/>
      <c r="G64" s="20"/>
    </row>
    <row r="65" spans="1:7" ht="16.5" thickTop="1" thickBot="1">
      <c r="A65" s="20"/>
      <c r="B65" s="20"/>
      <c r="C65" s="20"/>
      <c r="D65" s="20"/>
      <c r="E65" s="20"/>
      <c r="F65" s="20"/>
      <c r="G65" s="20"/>
    </row>
    <row r="66" spans="1:7" ht="16.5" thickTop="1" thickBot="1">
      <c r="A66" s="20"/>
      <c r="B66" s="20"/>
      <c r="C66" s="20"/>
      <c r="D66" s="20"/>
      <c r="E66" s="20"/>
      <c r="F66" s="20"/>
      <c r="G66" s="20"/>
    </row>
    <row r="67" spans="1:7" ht="16.5" thickTop="1" thickBot="1">
      <c r="A67" s="20"/>
      <c r="B67" s="20"/>
      <c r="C67" s="20"/>
      <c r="D67" s="20"/>
      <c r="E67" s="20"/>
      <c r="F67" s="20"/>
      <c r="G67" s="20"/>
    </row>
    <row r="68" spans="1:7" ht="16.5" thickTop="1" thickBot="1">
      <c r="A68" s="20"/>
      <c r="B68" s="20"/>
      <c r="C68" s="20"/>
      <c r="D68" s="20"/>
      <c r="E68" s="20"/>
      <c r="F68" s="20"/>
      <c r="G68" s="20"/>
    </row>
    <row r="69" spans="1:7" ht="16.5" thickTop="1" thickBot="1">
      <c r="A69" s="20"/>
      <c r="B69" s="20"/>
      <c r="C69" s="20"/>
      <c r="D69" s="20"/>
      <c r="E69" s="20"/>
      <c r="F69" s="20"/>
      <c r="G69" s="20"/>
    </row>
    <row r="70" spans="1:7" ht="16.5" thickTop="1" thickBot="1">
      <c r="A70" s="20"/>
      <c r="B70" s="20"/>
      <c r="C70" s="20"/>
      <c r="D70" s="20"/>
      <c r="E70" s="20"/>
      <c r="F70" s="20"/>
      <c r="G70" s="20"/>
    </row>
    <row r="71" spans="1:7" ht="16.5" thickTop="1" thickBot="1">
      <c r="A71" s="20"/>
      <c r="B71" s="20"/>
      <c r="C71" s="20"/>
      <c r="D71" s="20"/>
      <c r="E71" s="20"/>
      <c r="F71" s="20"/>
      <c r="G71" s="20"/>
    </row>
    <row r="72" spans="1:7" ht="16.5" thickTop="1" thickBot="1">
      <c r="A72" s="20"/>
      <c r="B72" s="20"/>
      <c r="C72" s="20"/>
      <c r="D72" s="20"/>
      <c r="E72" s="20"/>
      <c r="F72" s="20"/>
      <c r="G72" s="20"/>
    </row>
    <row r="73" spans="1:7" ht="16.5" thickTop="1" thickBot="1">
      <c r="A73" s="20"/>
      <c r="B73" s="20"/>
      <c r="C73" s="20"/>
      <c r="D73" s="20"/>
      <c r="E73" s="20"/>
      <c r="F73" s="20"/>
      <c r="G73" s="20"/>
    </row>
    <row r="74" spans="1:7" ht="16.5" thickTop="1" thickBot="1">
      <c r="A74" s="20"/>
      <c r="B74" s="20"/>
      <c r="C74" s="20"/>
      <c r="D74" s="20"/>
      <c r="E74" s="20"/>
      <c r="F74" s="20"/>
      <c r="G74" s="20"/>
    </row>
    <row r="75" spans="1:7" ht="16.5" thickTop="1" thickBot="1">
      <c r="A75" s="20"/>
      <c r="B75" s="20"/>
      <c r="C75" s="20"/>
      <c r="D75" s="20"/>
      <c r="E75" s="20"/>
      <c r="F75" s="20"/>
      <c r="G75" s="20"/>
    </row>
    <row r="76" spans="1:7" ht="16.5" thickTop="1" thickBot="1">
      <c r="A76" s="20"/>
      <c r="B76" s="20"/>
      <c r="C76" s="20"/>
      <c r="D76" s="20"/>
      <c r="E76" s="20"/>
      <c r="F76" s="20"/>
      <c r="G76" s="20"/>
    </row>
    <row r="77" spans="1:7" ht="16.5" thickTop="1" thickBot="1">
      <c r="A77" s="20"/>
      <c r="B77" s="20"/>
      <c r="C77" s="20"/>
      <c r="D77" s="20"/>
      <c r="E77" s="20"/>
      <c r="F77" s="20"/>
      <c r="G77" s="20"/>
    </row>
    <row r="78" spans="1:7" ht="16.5" thickTop="1" thickBot="1">
      <c r="A78" s="20"/>
      <c r="B78" s="20"/>
      <c r="C78" s="20"/>
      <c r="D78" s="20"/>
      <c r="E78" s="20"/>
      <c r="F78" s="20"/>
      <c r="G78" s="20"/>
    </row>
    <row r="79" spans="1:7" ht="16.5" thickTop="1" thickBot="1">
      <c r="A79" s="20"/>
      <c r="B79" s="20"/>
      <c r="C79" s="20"/>
      <c r="D79" s="20"/>
      <c r="E79" s="20"/>
      <c r="F79" s="20"/>
      <c r="G79" s="20"/>
    </row>
    <row r="80" spans="1:7" ht="16.5" thickTop="1" thickBot="1">
      <c r="A80" s="20"/>
      <c r="B80" s="20"/>
      <c r="C80" s="20"/>
      <c r="D80" s="20"/>
      <c r="E80" s="20"/>
      <c r="F80" s="20"/>
      <c r="G80" s="20"/>
    </row>
    <row r="81" spans="1:7" ht="16.5" thickTop="1" thickBot="1">
      <c r="A81" s="20"/>
      <c r="B81" s="20"/>
      <c r="C81" s="20"/>
      <c r="D81" s="20"/>
      <c r="E81" s="20"/>
      <c r="F81" s="20"/>
      <c r="G81" s="20"/>
    </row>
    <row r="82" spans="1:7" ht="16.5" thickTop="1" thickBot="1">
      <c r="A82" s="20"/>
      <c r="B82" s="20"/>
      <c r="C82" s="20"/>
      <c r="D82" s="20"/>
      <c r="E82" s="20"/>
      <c r="F82" s="20"/>
      <c r="G82" s="20"/>
    </row>
    <row r="83" spans="1:7" ht="16.5" thickTop="1" thickBot="1">
      <c r="A83" s="20"/>
      <c r="B83" s="20"/>
      <c r="C83" s="20"/>
      <c r="D83" s="20"/>
      <c r="E83" s="20"/>
      <c r="F83" s="20"/>
      <c r="G83" s="20"/>
    </row>
    <row r="84" spans="1:7" ht="16.5" thickTop="1" thickBot="1">
      <c r="A84" s="20"/>
      <c r="B84" s="20"/>
      <c r="C84" s="20"/>
      <c r="D84" s="20"/>
      <c r="E84" s="20"/>
      <c r="F84" s="20"/>
      <c r="G84" s="20"/>
    </row>
    <row r="85" spans="1:7" ht="16.5" thickTop="1" thickBot="1">
      <c r="A85" s="20"/>
      <c r="B85" s="20"/>
      <c r="C85" s="20"/>
      <c r="D85" s="20"/>
      <c r="E85" s="20"/>
      <c r="F85" s="20"/>
      <c r="G85" s="20"/>
    </row>
    <row r="86" spans="1:7" ht="16.5" thickTop="1" thickBot="1">
      <c r="A86" s="20"/>
      <c r="B86" s="20"/>
      <c r="C86" s="20"/>
      <c r="D86" s="20"/>
      <c r="E86" s="20"/>
      <c r="F86" s="20"/>
      <c r="G86" s="20"/>
    </row>
    <row r="87" spans="1:7" ht="16.5" thickTop="1" thickBot="1">
      <c r="A87" s="20"/>
      <c r="B87" s="20"/>
      <c r="C87" s="20"/>
      <c r="D87" s="20"/>
      <c r="E87" s="20"/>
      <c r="F87" s="20"/>
      <c r="G87" s="20"/>
    </row>
    <row r="88" spans="1:7" ht="16.5" thickTop="1" thickBot="1">
      <c r="A88" s="20"/>
      <c r="B88" s="20"/>
      <c r="C88" s="20"/>
      <c r="D88" s="20"/>
      <c r="E88" s="20"/>
      <c r="F88" s="20"/>
      <c r="G88" s="20"/>
    </row>
    <row r="89" spans="1:7" ht="16.5" thickTop="1" thickBot="1">
      <c r="A89" s="20"/>
      <c r="B89" s="20"/>
      <c r="C89" s="20"/>
      <c r="D89" s="20"/>
      <c r="E89" s="20"/>
      <c r="F89" s="20"/>
      <c r="G89" s="20"/>
    </row>
    <row r="90" spans="1:7" ht="16.5" thickTop="1" thickBot="1">
      <c r="A90" s="20"/>
      <c r="B90" s="20"/>
      <c r="C90" s="20"/>
      <c r="D90" s="20"/>
      <c r="E90" s="20"/>
      <c r="F90" s="20"/>
      <c r="G90" s="20"/>
    </row>
    <row r="91" spans="1:7" ht="16.5" thickTop="1" thickBot="1">
      <c r="A91" s="20"/>
      <c r="B91" s="20"/>
      <c r="C91" s="20"/>
      <c r="D91" s="20"/>
      <c r="E91" s="20"/>
      <c r="F91" s="20"/>
      <c r="G91" s="20"/>
    </row>
    <row r="92" spans="1:7" ht="16.5" thickTop="1" thickBot="1">
      <c r="A92" s="20"/>
      <c r="B92" s="20"/>
      <c r="C92" s="20"/>
      <c r="D92" s="20"/>
      <c r="E92" s="20"/>
      <c r="F92" s="20"/>
      <c r="G92" s="20"/>
    </row>
    <row r="93" spans="1:7" ht="16.5" thickTop="1" thickBot="1">
      <c r="A93" s="20"/>
      <c r="B93" s="20"/>
      <c r="C93" s="20"/>
      <c r="D93" s="20"/>
      <c r="E93" s="20"/>
      <c r="F93" s="20"/>
      <c r="G93" s="20"/>
    </row>
    <row r="94" spans="1:7" ht="16.5" thickTop="1" thickBot="1">
      <c r="A94" s="20"/>
      <c r="B94" s="20"/>
      <c r="C94" s="20"/>
      <c r="D94" s="20"/>
      <c r="E94" s="20"/>
      <c r="F94" s="20"/>
      <c r="G94" s="20"/>
    </row>
    <row r="95" spans="1:7" ht="16.5" thickTop="1" thickBot="1">
      <c r="A95" s="20"/>
      <c r="B95" s="20"/>
      <c r="C95" s="20"/>
      <c r="D95" s="20"/>
      <c r="E95" s="20"/>
      <c r="F95" s="20"/>
      <c r="G95" s="20"/>
    </row>
    <row r="96" spans="1:7" ht="16.5" thickTop="1" thickBot="1">
      <c r="A96" s="20"/>
      <c r="B96" s="20"/>
      <c r="C96" s="20"/>
      <c r="D96" s="20"/>
      <c r="E96" s="20"/>
      <c r="F96" s="20"/>
      <c r="G96" s="20"/>
    </row>
    <row r="97" spans="1:7" ht="16.5" thickTop="1" thickBot="1">
      <c r="A97" s="20"/>
      <c r="B97" s="20"/>
      <c r="C97" s="20"/>
      <c r="D97" s="20"/>
      <c r="E97" s="20"/>
      <c r="F97" s="20"/>
      <c r="G97" s="20"/>
    </row>
    <row r="98" spans="1:7" ht="16.5" thickTop="1" thickBot="1">
      <c r="A98" s="20"/>
      <c r="B98" s="20"/>
      <c r="C98" s="20"/>
      <c r="D98" s="20"/>
      <c r="E98" s="20"/>
      <c r="F98" s="20"/>
      <c r="G98" s="20"/>
    </row>
    <row r="99" spans="1:7" ht="16.5" thickTop="1" thickBot="1">
      <c r="A99" s="20"/>
      <c r="B99" s="20"/>
      <c r="C99" s="20"/>
      <c r="D99" s="20"/>
      <c r="E99" s="20"/>
      <c r="F99" s="20"/>
      <c r="G99" s="20"/>
    </row>
    <row r="100" spans="1:7" ht="16.5" thickTop="1" thickBot="1">
      <c r="A100" s="20"/>
      <c r="B100" s="20"/>
      <c r="C100" s="20"/>
      <c r="D100" s="20"/>
      <c r="E100" s="20"/>
      <c r="F100" s="20"/>
      <c r="G100" s="20"/>
    </row>
    <row r="101" spans="1:7" ht="16.5" thickTop="1" thickBot="1">
      <c r="A101" s="20"/>
      <c r="B101" s="20"/>
      <c r="C101" s="20"/>
      <c r="D101" s="20"/>
      <c r="E101" s="20"/>
      <c r="F101" s="20"/>
      <c r="G101" s="20"/>
    </row>
    <row r="102" spans="1:7" ht="16.5" thickTop="1" thickBot="1">
      <c r="A102" s="20"/>
      <c r="B102" s="20"/>
      <c r="C102" s="20"/>
      <c r="D102" s="20"/>
      <c r="E102" s="20"/>
      <c r="F102" s="20"/>
      <c r="G102" s="20"/>
    </row>
    <row r="103" spans="1:7" ht="16.5" thickTop="1" thickBot="1">
      <c r="A103" s="20"/>
      <c r="B103" s="20"/>
      <c r="C103" s="20"/>
      <c r="D103" s="20"/>
      <c r="E103" s="20"/>
      <c r="F103" s="20"/>
      <c r="G103" s="20"/>
    </row>
    <row r="104" spans="1:7" ht="16.5" thickTop="1" thickBot="1">
      <c r="A104" s="20"/>
      <c r="B104" s="20"/>
      <c r="C104" s="20"/>
      <c r="D104" s="20"/>
      <c r="E104" s="20"/>
      <c r="F104" s="20"/>
      <c r="G104" s="20"/>
    </row>
    <row r="105" spans="1:7" ht="16.5" thickTop="1" thickBot="1">
      <c r="A105" s="20"/>
      <c r="B105" s="20"/>
      <c r="C105" s="20"/>
      <c r="D105" s="20"/>
      <c r="E105" s="20"/>
      <c r="F105" s="20"/>
      <c r="G105" s="20"/>
    </row>
    <row r="106" spans="1:7" ht="15.75" thickTop="1"/>
    <row r="123" spans="4:4">
      <c r="D123" s="4"/>
    </row>
  </sheetData>
  <autoFilter ref="A1:G107">
    <filterColumn colId="1"/>
    <sortState ref="A2:G107">
      <sortCondition ref="A1:A107"/>
    </sortState>
  </autoFilter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3"/>
  <sheetViews>
    <sheetView rightToLeft="1" workbookViewId="0">
      <selection activeCell="M21" sqref="M21"/>
    </sheetView>
  </sheetViews>
  <sheetFormatPr defaultRowHeight="14.25"/>
  <cols>
    <col min="1" max="1" width="12.75" customWidth="1"/>
    <col min="2" max="3" width="5.375" customWidth="1"/>
    <col min="4" max="4" width="5.875" customWidth="1"/>
    <col min="5" max="5" width="7.25" customWidth="1"/>
    <col min="6" max="6" width="9.375" customWidth="1"/>
    <col min="7" max="7" width="8.625" customWidth="1"/>
    <col min="8" max="8" width="8.375" customWidth="1"/>
    <col min="9" max="9" width="6.875" customWidth="1"/>
    <col min="10" max="10" width="5.625" customWidth="1"/>
    <col min="11" max="11" width="5.875" customWidth="1"/>
    <col min="12" max="12" width="7" customWidth="1"/>
    <col min="13" max="13" width="9.375" customWidth="1"/>
    <col min="14" max="14" width="8.5" customWidth="1"/>
  </cols>
  <sheetData>
    <row r="1" spans="1:26" ht="30.75" thickBot="1">
      <c r="A1" s="100" t="s">
        <v>78</v>
      </c>
      <c r="B1" s="99" t="s">
        <v>31</v>
      </c>
      <c r="C1" s="98" t="s">
        <v>32</v>
      </c>
      <c r="D1" s="98" t="s">
        <v>33</v>
      </c>
      <c r="E1" s="98" t="s">
        <v>36</v>
      </c>
      <c r="F1" s="98" t="s">
        <v>37</v>
      </c>
      <c r="G1" s="98" t="s">
        <v>38</v>
      </c>
      <c r="H1" s="98" t="s">
        <v>39</v>
      </c>
      <c r="I1" s="98" t="s">
        <v>58</v>
      </c>
      <c r="J1" s="98" t="s">
        <v>59</v>
      </c>
      <c r="K1" s="98" t="s">
        <v>60</v>
      </c>
      <c r="L1" s="98" t="s">
        <v>61</v>
      </c>
      <c r="M1" s="98" t="s">
        <v>43</v>
      </c>
      <c r="N1" s="98" t="s">
        <v>45</v>
      </c>
      <c r="O1" s="102" t="s">
        <v>14</v>
      </c>
    </row>
    <row r="2" spans="1:26" ht="27" customHeight="1">
      <c r="A2" s="101" t="str">
        <f>DATA!A2</f>
        <v>محمد حميد احمد</v>
      </c>
      <c r="O2" s="103">
        <f>SUM(B2:M2)</f>
        <v>0</v>
      </c>
    </row>
    <row r="3" spans="1:26" ht="30" customHeight="1">
      <c r="A3" s="101" t="str">
        <f>DATA!A3</f>
        <v>صالح عبيد قاسم</v>
      </c>
      <c r="O3" s="103">
        <f>SUM(B3:M3)</f>
        <v>0</v>
      </c>
    </row>
    <row r="6" spans="1:26">
      <c r="R6" s="104" t="s">
        <v>79</v>
      </c>
      <c r="S6" s="104"/>
      <c r="T6" s="104"/>
      <c r="U6" s="104"/>
      <c r="V6" s="104"/>
      <c r="W6" s="104"/>
      <c r="X6" s="104"/>
      <c r="Y6" s="104"/>
      <c r="Z6" s="104"/>
    </row>
    <row r="7" spans="1:26">
      <c r="R7" s="104"/>
      <c r="S7" s="104"/>
      <c r="T7" s="104"/>
      <c r="U7" s="104"/>
      <c r="V7" s="104"/>
      <c r="W7" s="104"/>
      <c r="X7" s="104"/>
      <c r="Y7" s="104"/>
      <c r="Z7" s="104"/>
    </row>
    <row r="8" spans="1:26">
      <c r="R8" s="104"/>
      <c r="S8" s="104"/>
      <c r="T8" s="104"/>
      <c r="U8" s="104"/>
      <c r="V8" s="104"/>
      <c r="W8" s="104"/>
      <c r="X8" s="104"/>
      <c r="Y8" s="104"/>
      <c r="Z8" s="104"/>
    </row>
    <row r="9" spans="1:26">
      <c r="R9" s="104"/>
      <c r="S9" s="104"/>
      <c r="T9" s="104"/>
      <c r="U9" s="104"/>
      <c r="V9" s="104"/>
      <c r="W9" s="104"/>
      <c r="X9" s="104"/>
      <c r="Y9" s="104"/>
      <c r="Z9" s="104"/>
    </row>
    <row r="10" spans="1:26">
      <c r="R10" s="104"/>
      <c r="S10" s="104"/>
      <c r="T10" s="104"/>
      <c r="U10" s="104"/>
      <c r="V10" s="104"/>
      <c r="W10" s="104"/>
      <c r="X10" s="104"/>
      <c r="Y10" s="104"/>
      <c r="Z10" s="104"/>
    </row>
    <row r="11" spans="1:26">
      <c r="R11" s="104"/>
      <c r="S11" s="104"/>
      <c r="T11" s="104"/>
      <c r="U11" s="104"/>
      <c r="V11" s="104"/>
      <c r="W11" s="104"/>
      <c r="X11" s="104"/>
      <c r="Y11" s="104"/>
      <c r="Z11" s="104"/>
    </row>
    <row r="12" spans="1:26"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>
      <c r="R13" s="104"/>
      <c r="S13" s="104"/>
      <c r="T13" s="104"/>
      <c r="U13" s="104"/>
      <c r="V13" s="104"/>
      <c r="W13" s="104"/>
      <c r="X13" s="104"/>
      <c r="Y13" s="104"/>
      <c r="Z13" s="104"/>
    </row>
  </sheetData>
  <mergeCells count="1">
    <mergeCell ref="R6:Z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احصائية تفصيلية</vt:lpstr>
      <vt:lpstr>يناير</vt:lpstr>
      <vt:lpstr>فبراير</vt:lpstr>
      <vt:lpstr>مارس</vt:lpstr>
      <vt:lpstr>أبريل</vt:lpstr>
      <vt:lpstr>مايو</vt:lpstr>
      <vt:lpstr>يونيو</vt:lpstr>
      <vt:lpstr>يوليو</vt:lpstr>
      <vt:lpstr>أغسطس</vt:lpstr>
      <vt:lpstr>سبتمبر</vt:lpstr>
      <vt:lpstr>أكتوبر</vt:lpstr>
      <vt:lpstr>نوفمبر</vt:lpstr>
      <vt:lpstr>ديسمبر</vt:lpstr>
      <vt:lpstr>DATA</vt:lpstr>
      <vt:lpstr>احصائية سنوية لجميع الموظفين</vt:lpstr>
      <vt:lpstr>dd</vt:lpstr>
      <vt:lpstr>ddd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ساعد للانظمة المرورية</cp:lastModifiedBy>
  <cp:lastPrinted>2015-07-10T10:40:19Z</cp:lastPrinted>
  <dcterms:created xsi:type="dcterms:W3CDTF">2015-03-10T17:00:18Z</dcterms:created>
  <dcterms:modified xsi:type="dcterms:W3CDTF">2015-08-16T15:26:08Z</dcterms:modified>
</cp:coreProperties>
</file>